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 firstSheet="24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62913"/>
</workbook>
</file>

<file path=xl/calcChain.xml><?xml version="1.0" encoding="utf-8"?>
<calcChain xmlns="http://schemas.openxmlformats.org/spreadsheetml/2006/main">
  <c r="X40" i="24" l="1"/>
  <c r="Z40" i="24" s="1"/>
  <c r="Z39" i="2"/>
  <c r="Z39" i="3"/>
  <c r="Z39" i="4"/>
  <c r="Y39" i="4"/>
  <c r="Z39" i="5"/>
  <c r="Z39" i="6"/>
  <c r="Z39" i="7"/>
  <c r="Z39" i="8"/>
  <c r="Z39" i="9"/>
  <c r="Z39" i="10"/>
  <c r="Z39" i="11"/>
  <c r="Z39" i="12"/>
  <c r="Z39" i="13"/>
  <c r="Y39" i="13"/>
  <c r="Z39" i="14"/>
  <c r="Z39" i="15"/>
  <c r="Y39" i="15"/>
  <c r="Z39" i="16"/>
  <c r="Y39" i="16"/>
  <c r="Z39" i="17"/>
  <c r="Z39" i="18"/>
  <c r="Z39" i="19"/>
  <c r="Z39" i="20"/>
  <c r="Z39" i="21"/>
  <c r="Z39" i="22"/>
  <c r="Y39" i="22"/>
  <c r="Z39" i="23"/>
  <c r="Z39" i="24"/>
  <c r="Y39" i="24"/>
  <c r="Z39" i="25"/>
  <c r="Y39" i="25"/>
  <c r="Z39" i="26"/>
  <c r="Z39" i="27"/>
  <c r="Z39" i="28"/>
  <c r="Z39" i="29"/>
  <c r="Z39" i="30"/>
  <c r="Z39" i="31"/>
  <c r="Y39" i="31"/>
  <c r="Z39" i="32"/>
  <c r="Z39" i="33"/>
  <c r="Y39" i="33"/>
  <c r="Z39" i="34"/>
  <c r="Z39" i="35"/>
  <c r="Z39" i="36"/>
  <c r="Z39" i="37"/>
  <c r="Z39" i="38"/>
  <c r="Z39" i="39"/>
  <c r="Z39" i="40"/>
  <c r="Y39" i="40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Y39" i="32" s="1"/>
  <c r="J39" i="32"/>
  <c r="W39" i="33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1"/>
  <c r="Y39" i="1" s="1"/>
  <c r="J39" i="1"/>
  <c r="P38" i="7"/>
  <c r="N38" i="7"/>
  <c r="S38" i="10"/>
  <c r="P38" i="10"/>
  <c r="AA38" i="12"/>
  <c r="AA40" i="12" s="1"/>
  <c r="T38" i="13"/>
  <c r="G38" i="13"/>
  <c r="G40" i="13" s="1"/>
  <c r="H39" i="13" s="1"/>
  <c r="H40" i="13" s="1"/>
  <c r="I39" i="13" s="1"/>
  <c r="D38" i="15"/>
  <c r="D40" i="15" s="1"/>
  <c r="AA38" i="16"/>
  <c r="AA40" i="16" s="1"/>
  <c r="Y38" i="17"/>
  <c r="Y40" i="17" s="1"/>
  <c r="V38" i="18"/>
  <c r="T38" i="18"/>
  <c r="Q38" i="19"/>
  <c r="P38" i="20"/>
  <c r="N38" i="20"/>
  <c r="K38" i="21"/>
  <c r="K38" i="22"/>
  <c r="R38" i="23"/>
  <c r="Q38" i="23"/>
  <c r="X38" i="24"/>
  <c r="Z38" i="24" s="1"/>
  <c r="W38" i="24"/>
  <c r="F38" i="24"/>
  <c r="F40" i="24" s="1"/>
  <c r="E38" i="24"/>
  <c r="E40" i="24" s="1"/>
  <c r="L38" i="25"/>
  <c r="K38" i="25"/>
  <c r="R38" i="26"/>
  <c r="Q38" i="26"/>
  <c r="W38" i="30"/>
  <c r="E38" i="30"/>
  <c r="E40" i="30" s="1"/>
  <c r="L38" i="31"/>
  <c r="K38" i="31"/>
  <c r="R38" i="32"/>
  <c r="Q38" i="32"/>
  <c r="X38" i="33"/>
  <c r="W38" i="33"/>
  <c r="L38" i="33"/>
  <c r="K38" i="33"/>
  <c r="X38" i="34"/>
  <c r="W38" i="34"/>
  <c r="L38" i="34"/>
  <c r="K38" i="34"/>
  <c r="X38" i="35"/>
  <c r="Z38" i="35" s="1"/>
  <c r="W38" i="35"/>
  <c r="L38" i="35"/>
  <c r="K38" i="35"/>
  <c r="X38" i="36"/>
  <c r="W38" i="36"/>
  <c r="L38" i="36"/>
  <c r="K38" i="36"/>
  <c r="X38" i="37"/>
  <c r="W38" i="37"/>
  <c r="L38" i="37"/>
  <c r="K38" i="37"/>
  <c r="X38" i="38"/>
  <c r="L38" i="38"/>
  <c r="W38" i="39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Y38" i="4" s="1"/>
  <c r="Y40" i="4" s="1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J38" i="13" s="1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D38" i="14" s="1"/>
  <c r="D40" i="14" s="1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W38" i="27" s="1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F38" i="27" s="1"/>
  <c r="F40" i="27" s="1"/>
  <c r="E27" i="27"/>
  <c r="E38" i="27" s="1"/>
  <c r="E40" i="27" s="1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L38" i="28" s="1"/>
  <c r="K27" i="28"/>
  <c r="K38" i="28" s="1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R38" i="29" s="1"/>
  <c r="Q27" i="29"/>
  <c r="Q38" i="29" s="1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F38" i="30" s="1"/>
  <c r="F40" i="30" s="1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L38" i="39" s="1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L38" i="40" s="1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L38" i="1" s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U17" i="2"/>
  <c r="U38" i="2" s="1"/>
  <c r="T17" i="2"/>
  <c r="S17" i="2"/>
  <c r="S38" i="2" s="1"/>
  <c r="R17" i="2"/>
  <c r="Q17" i="2"/>
  <c r="Q38" i="2" s="1"/>
  <c r="P17" i="2"/>
  <c r="O17" i="2"/>
  <c r="O38" i="2" s="1"/>
  <c r="N17" i="2"/>
  <c r="M17" i="2"/>
  <c r="M38" i="2" s="1"/>
  <c r="L17" i="2"/>
  <c r="K17" i="2"/>
  <c r="K38" i="2" s="1"/>
  <c r="J17" i="2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J38" i="3" s="1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S17" i="4"/>
  <c r="R17" i="4"/>
  <c r="Q17" i="4"/>
  <c r="Q38" i="4" s="1"/>
  <c r="P17" i="4"/>
  <c r="P38" i="4" s="1"/>
  <c r="O17" i="4"/>
  <c r="O38" i="4" s="1"/>
  <c r="N17" i="4"/>
  <c r="M17" i="4"/>
  <c r="L17" i="4"/>
  <c r="K17" i="4"/>
  <c r="K38" i="4" s="1"/>
  <c r="J17" i="4"/>
  <c r="J38" i="4" s="1"/>
  <c r="I17" i="4"/>
  <c r="I38" i="4" s="1"/>
  <c r="H17" i="4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M17" i="5"/>
  <c r="L17" i="5"/>
  <c r="L38" i="5" s="1"/>
  <c r="K17" i="5"/>
  <c r="K38" i="5" s="1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L17" i="6"/>
  <c r="L38" i="6" s="1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W17" i="7"/>
  <c r="W38" i="7" s="1"/>
  <c r="V17" i="7"/>
  <c r="V38" i="7" s="1"/>
  <c r="U17" i="7"/>
  <c r="T17" i="7"/>
  <c r="S17" i="7"/>
  <c r="R17" i="7"/>
  <c r="R38" i="7" s="1"/>
  <c r="Q17" i="7"/>
  <c r="Q38" i="7" s="1"/>
  <c r="P17" i="7"/>
  <c r="O17" i="7"/>
  <c r="N17" i="7"/>
  <c r="M17" i="7"/>
  <c r="L17" i="7"/>
  <c r="L38" i="7" s="1"/>
  <c r="K17" i="7"/>
  <c r="K38" i="7" s="1"/>
  <c r="J17" i="7"/>
  <c r="J38" i="7" s="1"/>
  <c r="I17" i="7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X17" i="8"/>
  <c r="W17" i="8"/>
  <c r="W38" i="8" s="1"/>
  <c r="V17" i="8"/>
  <c r="V38" i="8" s="1"/>
  <c r="U17" i="8"/>
  <c r="T17" i="8"/>
  <c r="S17" i="8"/>
  <c r="R17" i="8"/>
  <c r="R38" i="8" s="1"/>
  <c r="Q17" i="8"/>
  <c r="Q38" i="8" s="1"/>
  <c r="P17" i="8"/>
  <c r="P38" i="8" s="1"/>
  <c r="O17" i="8"/>
  <c r="N17" i="8"/>
  <c r="M17" i="8"/>
  <c r="M38" i="8" s="1"/>
  <c r="L17" i="8"/>
  <c r="L38" i="8" s="1"/>
  <c r="K17" i="8"/>
  <c r="K38" i="8" s="1"/>
  <c r="J17" i="8"/>
  <c r="J38" i="8" s="1"/>
  <c r="I17" i="8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X17" i="9"/>
  <c r="W17" i="9"/>
  <c r="W38" i="9" s="1"/>
  <c r="V17" i="9"/>
  <c r="V38" i="9" s="1"/>
  <c r="U17" i="9"/>
  <c r="T17" i="9"/>
  <c r="S17" i="9"/>
  <c r="R17" i="9"/>
  <c r="R38" i="9" s="1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W17" i="10"/>
  <c r="W38" i="10" s="1"/>
  <c r="V17" i="10"/>
  <c r="V38" i="10" s="1"/>
  <c r="U17" i="10"/>
  <c r="T17" i="10"/>
  <c r="S17" i="10"/>
  <c r="R17" i="10"/>
  <c r="R38" i="10" s="1"/>
  <c r="Q17" i="10"/>
  <c r="Q38" i="10" s="1"/>
  <c r="P17" i="10"/>
  <c r="O17" i="10"/>
  <c r="N17" i="10"/>
  <c r="M17" i="10"/>
  <c r="M38" i="10" s="1"/>
  <c r="L17" i="10"/>
  <c r="L38" i="10" s="1"/>
  <c r="K17" i="10"/>
  <c r="K38" i="10" s="1"/>
  <c r="J17" i="10"/>
  <c r="J38" i="10" s="1"/>
  <c r="I17" i="10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C17" i="11"/>
  <c r="AA17" i="12"/>
  <c r="Y17" i="12"/>
  <c r="Y38" i="12" s="1"/>
  <c r="Y40" i="12" s="1"/>
  <c r="X17" i="12"/>
  <c r="W17" i="12"/>
  <c r="W38" i="12" s="1"/>
  <c r="V17" i="12"/>
  <c r="U17" i="12"/>
  <c r="T17" i="12"/>
  <c r="T38" i="12" s="1"/>
  <c r="S17" i="12"/>
  <c r="S38" i="12" s="1"/>
  <c r="R17" i="12"/>
  <c r="R38" i="12" s="1"/>
  <c r="Q17" i="12"/>
  <c r="Q38" i="12" s="1"/>
  <c r="P17" i="12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T17" i="13"/>
  <c r="S17" i="13"/>
  <c r="S38" i="13" s="1"/>
  <c r="R17" i="13"/>
  <c r="R38" i="13" s="1"/>
  <c r="Q17" i="13"/>
  <c r="Q38" i="13" s="1"/>
  <c r="P17" i="13"/>
  <c r="O17" i="13"/>
  <c r="N17" i="13"/>
  <c r="N38" i="13" s="1"/>
  <c r="M17" i="13"/>
  <c r="M38" i="13" s="1"/>
  <c r="L17" i="13"/>
  <c r="L38" i="13" s="1"/>
  <c r="K17" i="13"/>
  <c r="K38" i="13" s="1"/>
  <c r="J17" i="13"/>
  <c r="I17" i="13"/>
  <c r="H17" i="13"/>
  <c r="H38" i="13" s="1"/>
  <c r="G17" i="13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C17" i="15"/>
  <c r="C38" i="15" s="1"/>
  <c r="C40" i="15" s="1"/>
  <c r="AA17" i="16"/>
  <c r="Y17" i="16"/>
  <c r="Y38" i="16" s="1"/>
  <c r="Y40" i="16" s="1"/>
  <c r="X17" i="16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U17" i="18"/>
  <c r="U38" i="18" s="1"/>
  <c r="T17" i="18"/>
  <c r="S17" i="18"/>
  <c r="R17" i="18"/>
  <c r="Q17" i="18"/>
  <c r="Q38" i="18" s="1"/>
  <c r="P17" i="18"/>
  <c r="P38" i="18" s="1"/>
  <c r="O17" i="18"/>
  <c r="O38" i="18" s="1"/>
  <c r="N17" i="18"/>
  <c r="M17" i="18"/>
  <c r="M38" i="18" s="1"/>
  <c r="L17" i="18"/>
  <c r="K17" i="18"/>
  <c r="K38" i="18" s="1"/>
  <c r="J17" i="18"/>
  <c r="J38" i="18" s="1"/>
  <c r="I17" i="18"/>
  <c r="I38" i="18" s="1"/>
  <c r="H17" i="18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S17" i="19"/>
  <c r="S38" i="19" s="1"/>
  <c r="R17" i="19"/>
  <c r="Q17" i="19"/>
  <c r="P17" i="19"/>
  <c r="P38" i="19" s="1"/>
  <c r="O17" i="19"/>
  <c r="N17" i="19"/>
  <c r="M17" i="19"/>
  <c r="M38" i="19" s="1"/>
  <c r="L17" i="19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E17" i="19"/>
  <c r="E38" i="19" s="1"/>
  <c r="E40" i="19" s="1"/>
  <c r="D17" i="19"/>
  <c r="D38" i="19" s="1"/>
  <c r="D40" i="19" s="1"/>
  <c r="C17" i="19"/>
  <c r="AA17" i="20"/>
  <c r="Y17" i="20"/>
  <c r="Y38" i="20" s="1"/>
  <c r="Y40" i="20" s="1"/>
  <c r="X17" i="20"/>
  <c r="W17" i="20"/>
  <c r="W38" i="20" s="1"/>
  <c r="V17" i="20"/>
  <c r="V38" i="20" s="1"/>
  <c r="U17" i="20"/>
  <c r="T17" i="20"/>
  <c r="S17" i="20"/>
  <c r="S38" i="20" s="1"/>
  <c r="R17" i="20"/>
  <c r="Q17" i="20"/>
  <c r="Q38" i="20" s="1"/>
  <c r="P17" i="20"/>
  <c r="O17" i="20"/>
  <c r="N17" i="20"/>
  <c r="M17" i="20"/>
  <c r="M38" i="20" s="1"/>
  <c r="L17" i="20"/>
  <c r="K17" i="20"/>
  <c r="K38" i="20" s="1"/>
  <c r="J17" i="20"/>
  <c r="J38" i="20" s="1"/>
  <c r="I17" i="20"/>
  <c r="H17" i="20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AA17" i="2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S38" i="21" s="1"/>
  <c r="R17" i="21"/>
  <c r="Q17" i="21"/>
  <c r="Q38" i="21" s="1"/>
  <c r="P17" i="21"/>
  <c r="P38" i="21" s="1"/>
  <c r="O17" i="21"/>
  <c r="N17" i="21"/>
  <c r="M17" i="21"/>
  <c r="M38" i="21" s="1"/>
  <c r="L17" i="21"/>
  <c r="K17" i="21"/>
  <c r="J17" i="21"/>
  <c r="J38" i="21" s="1"/>
  <c r="I17" i="21"/>
  <c r="H17" i="2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T17" i="22"/>
  <c r="S17" i="22"/>
  <c r="S38" i="22" s="1"/>
  <c r="R17" i="22"/>
  <c r="R38" i="22" s="1"/>
  <c r="Q17" i="22"/>
  <c r="Q38" i="22" s="1"/>
  <c r="P17" i="22"/>
  <c r="O17" i="22"/>
  <c r="N17" i="22"/>
  <c r="M17" i="22"/>
  <c r="M38" i="22" s="1"/>
  <c r="L17" i="22"/>
  <c r="L38" i="22" s="1"/>
  <c r="K17" i="22"/>
  <c r="J17" i="22"/>
  <c r="I17" i="22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C17" i="22"/>
  <c r="AA17" i="23"/>
  <c r="Z17" i="23"/>
  <c r="Y17" i="23"/>
  <c r="Y38" i="23" s="1"/>
  <c r="Y40" i="23" s="1"/>
  <c r="X17" i="23"/>
  <c r="X38" i="23" s="1"/>
  <c r="W17" i="23"/>
  <c r="W38" i="23" s="1"/>
  <c r="V17" i="23"/>
  <c r="U17" i="23"/>
  <c r="T17" i="23"/>
  <c r="T38" i="23" s="1"/>
  <c r="S17" i="23"/>
  <c r="S38" i="23" s="1"/>
  <c r="R17" i="23"/>
  <c r="Q17" i="23"/>
  <c r="P17" i="23"/>
  <c r="O17" i="23"/>
  <c r="N17" i="23"/>
  <c r="N38" i="23" s="1"/>
  <c r="M17" i="23"/>
  <c r="M38" i="23" s="1"/>
  <c r="L17" i="23"/>
  <c r="L38" i="23" s="1"/>
  <c r="K17" i="23"/>
  <c r="K38" i="23" s="1"/>
  <c r="J17" i="23"/>
  <c r="I17" i="23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C17" i="23"/>
  <c r="AA17" i="24"/>
  <c r="AA38" i="24" s="1"/>
  <c r="AA40" i="24" s="1"/>
  <c r="Y17" i="24"/>
  <c r="Y38" i="24" s="1"/>
  <c r="Y40" i="24" s="1"/>
  <c r="X17" i="24"/>
  <c r="Z17" i="24" s="1"/>
  <c r="W17" i="24"/>
  <c r="V17" i="24"/>
  <c r="U17" i="24"/>
  <c r="T17" i="24"/>
  <c r="T38" i="24" s="1"/>
  <c r="S17" i="24"/>
  <c r="S38" i="24" s="1"/>
  <c r="R17" i="24"/>
  <c r="R38" i="24" s="1"/>
  <c r="Q17" i="24"/>
  <c r="Q38" i="24" s="1"/>
  <c r="P17" i="24"/>
  <c r="O17" i="24"/>
  <c r="N17" i="24"/>
  <c r="N38" i="24" s="1"/>
  <c r="M17" i="24"/>
  <c r="M38" i="24" s="1"/>
  <c r="L17" i="24"/>
  <c r="L38" i="24" s="1"/>
  <c r="K17" i="24"/>
  <c r="K38" i="24" s="1"/>
  <c r="J17" i="24"/>
  <c r="I17" i="24"/>
  <c r="H17" i="24"/>
  <c r="H38" i="24" s="1"/>
  <c r="G17" i="24"/>
  <c r="G38" i="24" s="1"/>
  <c r="G40" i="24" s="1"/>
  <c r="H39" i="24" s="1"/>
  <c r="F17" i="24"/>
  <c r="E17" i="24"/>
  <c r="D17" i="24"/>
  <c r="C17" i="24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U17" i="25"/>
  <c r="T17" i="25"/>
  <c r="T38" i="25" s="1"/>
  <c r="S17" i="25"/>
  <c r="S38" i="25" s="1"/>
  <c r="R17" i="25"/>
  <c r="R38" i="25" s="1"/>
  <c r="Q17" i="25"/>
  <c r="Q38" i="25" s="1"/>
  <c r="P17" i="25"/>
  <c r="O17" i="25"/>
  <c r="N17" i="25"/>
  <c r="N38" i="25" s="1"/>
  <c r="M17" i="25"/>
  <c r="M38" i="25" s="1"/>
  <c r="L17" i="25"/>
  <c r="K17" i="25"/>
  <c r="J17" i="25"/>
  <c r="I17" i="25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U17" i="26"/>
  <c r="U38" i="26" s="1"/>
  <c r="T17" i="26"/>
  <c r="T38" i="26" s="1"/>
  <c r="S17" i="26"/>
  <c r="S38" i="26" s="1"/>
  <c r="R17" i="26"/>
  <c r="Q17" i="26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Z17" i="27"/>
  <c r="Y17" i="27"/>
  <c r="X17" i="27"/>
  <c r="W17" i="27"/>
  <c r="V17" i="27"/>
  <c r="V38" i="27" s="1"/>
  <c r="U17" i="27"/>
  <c r="U38" i="27" s="1"/>
  <c r="T17" i="27"/>
  <c r="T38" i="27" s="1"/>
  <c r="S17" i="27"/>
  <c r="R17" i="27"/>
  <c r="R38" i="27" s="1"/>
  <c r="Q17" i="27"/>
  <c r="P17" i="27"/>
  <c r="P38" i="27" s="1"/>
  <c r="O17" i="27"/>
  <c r="O38" i="27" s="1"/>
  <c r="N17" i="27"/>
  <c r="N38" i="27" s="1"/>
  <c r="M17" i="27"/>
  <c r="L17" i="27"/>
  <c r="L38" i="27" s="1"/>
  <c r="K17" i="27"/>
  <c r="J17" i="27"/>
  <c r="J38" i="27" s="1"/>
  <c r="I17" i="27"/>
  <c r="I38" i="27" s="1"/>
  <c r="H17" i="27"/>
  <c r="H38" i="27" s="1"/>
  <c r="G17" i="27"/>
  <c r="F17" i="27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Z17" i="28" s="1"/>
  <c r="W17" i="28"/>
  <c r="V17" i="28"/>
  <c r="V38" i="28" s="1"/>
  <c r="U17" i="28"/>
  <c r="U38" i="28" s="1"/>
  <c r="T17" i="28"/>
  <c r="T38" i="28" s="1"/>
  <c r="S17" i="28"/>
  <c r="R17" i="28"/>
  <c r="R38" i="28" s="1"/>
  <c r="Q17" i="28"/>
  <c r="P17" i="28"/>
  <c r="P38" i="28" s="1"/>
  <c r="O17" i="28"/>
  <c r="O38" i="28" s="1"/>
  <c r="N17" i="28"/>
  <c r="N38" i="28" s="1"/>
  <c r="M17" i="28"/>
  <c r="L17" i="28"/>
  <c r="K17" i="28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Z17" i="29" s="1"/>
  <c r="W17" i="29"/>
  <c r="V17" i="29"/>
  <c r="V38" i="29" s="1"/>
  <c r="U17" i="29"/>
  <c r="U38" i="29" s="1"/>
  <c r="T17" i="29"/>
  <c r="T38" i="29" s="1"/>
  <c r="S17" i="29"/>
  <c r="R17" i="29"/>
  <c r="Q17" i="29"/>
  <c r="P17" i="29"/>
  <c r="P38" i="29" s="1"/>
  <c r="O17" i="29"/>
  <c r="O38" i="29" s="1"/>
  <c r="N17" i="29"/>
  <c r="N38" i="29" s="1"/>
  <c r="M17" i="29"/>
  <c r="L17" i="29"/>
  <c r="L38" i="29" s="1"/>
  <c r="K17" i="29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Z17" i="30" s="1"/>
  <c r="W17" i="30"/>
  <c r="V17" i="30"/>
  <c r="V38" i="30" s="1"/>
  <c r="U17" i="30"/>
  <c r="U38" i="30" s="1"/>
  <c r="T17" i="30"/>
  <c r="T38" i="30" s="1"/>
  <c r="S17" i="30"/>
  <c r="R17" i="30"/>
  <c r="Q17" i="30"/>
  <c r="Q38" i="30" s="1"/>
  <c r="P17" i="30"/>
  <c r="P38" i="30" s="1"/>
  <c r="O17" i="30"/>
  <c r="O38" i="30" s="1"/>
  <c r="N17" i="30"/>
  <c r="N38" i="30" s="1"/>
  <c r="M17" i="30"/>
  <c r="L17" i="30"/>
  <c r="K17" i="30"/>
  <c r="K38" i="30" s="1"/>
  <c r="J17" i="30"/>
  <c r="J38" i="30" s="1"/>
  <c r="I17" i="30"/>
  <c r="I38" i="30" s="1"/>
  <c r="H17" i="30"/>
  <c r="H38" i="30" s="1"/>
  <c r="G17" i="30"/>
  <c r="F17" i="30"/>
  <c r="E17" i="30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Z17" i="31" s="1"/>
  <c r="W17" i="31"/>
  <c r="W38" i="31" s="1"/>
  <c r="V17" i="31"/>
  <c r="V38" i="31" s="1"/>
  <c r="U17" i="31"/>
  <c r="U38" i="31" s="1"/>
  <c r="T17" i="31"/>
  <c r="S17" i="31"/>
  <c r="R17" i="31"/>
  <c r="R38" i="31" s="1"/>
  <c r="Q17" i="31"/>
  <c r="Q38" i="31" s="1"/>
  <c r="P17" i="31"/>
  <c r="P38" i="31" s="1"/>
  <c r="O17" i="31"/>
  <c r="O38" i="31" s="1"/>
  <c r="N17" i="31"/>
  <c r="M17" i="31"/>
  <c r="L17" i="31"/>
  <c r="K17" i="31"/>
  <c r="J17" i="31"/>
  <c r="J38" i="31" s="1"/>
  <c r="I17" i="31"/>
  <c r="I38" i="31" s="1"/>
  <c r="H17" i="3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Y17" i="32"/>
  <c r="X17" i="32"/>
  <c r="Z17" i="32" s="1"/>
  <c r="W17" i="32"/>
  <c r="W38" i="32" s="1"/>
  <c r="V17" i="32"/>
  <c r="V38" i="32" s="1"/>
  <c r="U17" i="32"/>
  <c r="U38" i="32" s="1"/>
  <c r="T17" i="32"/>
  <c r="S17" i="32"/>
  <c r="R17" i="32"/>
  <c r="Q17" i="32"/>
  <c r="P17" i="32"/>
  <c r="P38" i="32" s="1"/>
  <c r="O17" i="32"/>
  <c r="O38" i="32" s="1"/>
  <c r="N17" i="32"/>
  <c r="M17" i="32"/>
  <c r="L17" i="32"/>
  <c r="L38" i="32" s="1"/>
  <c r="K17" i="32"/>
  <c r="K38" i="32" s="1"/>
  <c r="J17" i="32"/>
  <c r="J38" i="32" s="1"/>
  <c r="I17" i="32"/>
  <c r="I38" i="32" s="1"/>
  <c r="H17" i="32"/>
  <c r="G17" i="32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Y17" i="33"/>
  <c r="X17" i="33"/>
  <c r="Z17" i="33" s="1"/>
  <c r="W17" i="33"/>
  <c r="V17" i="33"/>
  <c r="V38" i="33" s="1"/>
  <c r="U17" i="33"/>
  <c r="U38" i="33" s="1"/>
  <c r="T17" i="33"/>
  <c r="T38" i="33" s="1"/>
  <c r="S17" i="33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L17" i="33"/>
  <c r="K17" i="33"/>
  <c r="J17" i="33"/>
  <c r="J38" i="33" s="1"/>
  <c r="I17" i="33"/>
  <c r="I38" i="33" s="1"/>
  <c r="H17" i="33"/>
  <c r="H38" i="33" s="1"/>
  <c r="G17" i="33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Z17" i="34" s="1"/>
  <c r="W17" i="34"/>
  <c r="V17" i="34"/>
  <c r="V38" i="34" s="1"/>
  <c r="U17" i="34"/>
  <c r="U38" i="34" s="1"/>
  <c r="T17" i="34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M17" i="34"/>
  <c r="M38" i="34" s="1"/>
  <c r="L17" i="34"/>
  <c r="K17" i="34"/>
  <c r="J17" i="34"/>
  <c r="J38" i="34" s="1"/>
  <c r="I17" i="34"/>
  <c r="I38" i="34" s="1"/>
  <c r="H17" i="34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Y17" i="35"/>
  <c r="Y38" i="35" s="1"/>
  <c r="Y40" i="35" s="1"/>
  <c r="X17" i="35"/>
  <c r="Z17" i="35" s="1"/>
  <c r="W17" i="35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Z17" i="36" s="1"/>
  <c r="W17" i="36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K17" i="37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Z17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Z17" i="39" s="1"/>
  <c r="W17" i="39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L17" i="39"/>
  <c r="K17" i="39"/>
  <c r="K38" i="39" s="1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Z17" i="40" s="1"/>
  <c r="W17" i="40"/>
  <c r="W38" i="40" s="1"/>
  <c r="V17" i="40"/>
  <c r="V38" i="40" s="1"/>
  <c r="U17" i="40"/>
  <c r="U38" i="40" s="1"/>
  <c r="T17" i="40"/>
  <c r="T38" i="40" s="1"/>
  <c r="S17" i="40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L17" i="40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Q38" i="28" l="1"/>
  <c r="H40" i="25"/>
  <c r="I39" i="25" s="1"/>
  <c r="H40" i="24"/>
  <c r="I39" i="24" s="1"/>
  <c r="I40" i="24" s="1"/>
  <c r="H40" i="23"/>
  <c r="I39" i="23" s="1"/>
  <c r="Z17" i="22"/>
  <c r="X38" i="22"/>
  <c r="F38" i="21"/>
  <c r="F40" i="21" s="1"/>
  <c r="L38" i="21"/>
  <c r="R38" i="21"/>
  <c r="Z17" i="21"/>
  <c r="X38" i="21"/>
  <c r="F38" i="20"/>
  <c r="F40" i="20" s="1"/>
  <c r="L38" i="20"/>
  <c r="R38" i="20"/>
  <c r="Z17" i="20"/>
  <c r="X38" i="20"/>
  <c r="F38" i="19"/>
  <c r="F40" i="19" s="1"/>
  <c r="L38" i="19"/>
  <c r="R38" i="19"/>
  <c r="X38" i="19"/>
  <c r="Z17" i="19"/>
  <c r="F38" i="18"/>
  <c r="F40" i="18" s="1"/>
  <c r="L38" i="18"/>
  <c r="R38" i="18"/>
  <c r="Z17" i="18"/>
  <c r="X38" i="18"/>
  <c r="Z17" i="17"/>
  <c r="X38" i="17"/>
  <c r="Z17" i="16"/>
  <c r="X38" i="16"/>
  <c r="Z17" i="15"/>
  <c r="X38" i="15"/>
  <c r="Z17" i="14"/>
  <c r="X38" i="14"/>
  <c r="Z17" i="13"/>
  <c r="X38" i="13"/>
  <c r="Z17" i="12"/>
  <c r="X38" i="12"/>
  <c r="Z17" i="11"/>
  <c r="X38" i="11"/>
  <c r="Z17" i="10"/>
  <c r="X38" i="10"/>
  <c r="Z17" i="9"/>
  <c r="X38" i="9"/>
  <c r="Z17" i="8"/>
  <c r="X38" i="8"/>
  <c r="Z17" i="7"/>
  <c r="X38" i="7"/>
  <c r="K38" i="29"/>
  <c r="Z27" i="30"/>
  <c r="X38" i="30"/>
  <c r="E38" i="29"/>
  <c r="E40" i="29" s="1"/>
  <c r="W38" i="28"/>
  <c r="L38" i="30"/>
  <c r="R38" i="30"/>
  <c r="H40" i="20"/>
  <c r="I39" i="20" s="1"/>
  <c r="I40" i="20" s="1"/>
  <c r="E38" i="28"/>
  <c r="E40" i="28" s="1"/>
  <c r="Q38" i="27"/>
  <c r="Z38" i="26"/>
  <c r="X40" i="26"/>
  <c r="Z40" i="26" s="1"/>
  <c r="V38" i="14"/>
  <c r="I40" i="13"/>
  <c r="J40" i="13" s="1"/>
  <c r="H40" i="21"/>
  <c r="I39" i="21" s="1"/>
  <c r="I40" i="21" s="1"/>
  <c r="J40" i="21" s="1"/>
  <c r="I40" i="19"/>
  <c r="K39" i="19" s="1"/>
  <c r="W38" i="29"/>
  <c r="K38" i="27"/>
  <c r="AA38" i="35"/>
  <c r="AA40" i="35" s="1"/>
  <c r="H38" i="34"/>
  <c r="N38" i="34"/>
  <c r="T38" i="34"/>
  <c r="Z38" i="23"/>
  <c r="X40" i="23"/>
  <c r="Z40" i="23" s="1"/>
  <c r="E38" i="17"/>
  <c r="E40" i="17" s="1"/>
  <c r="K38" i="17"/>
  <c r="Q38" i="17"/>
  <c r="E38" i="16"/>
  <c r="E40" i="16" s="1"/>
  <c r="K38" i="16"/>
  <c r="Q38" i="16"/>
  <c r="W38" i="16"/>
  <c r="E38" i="15"/>
  <c r="E40" i="15" s="1"/>
  <c r="K38" i="15"/>
  <c r="Q38" i="15"/>
  <c r="W38" i="15"/>
  <c r="L38" i="4"/>
  <c r="Z17" i="4"/>
  <c r="X38" i="4"/>
  <c r="F38" i="2"/>
  <c r="F40" i="2" s="1"/>
  <c r="AA38" i="33"/>
  <c r="AA40" i="33" s="1"/>
  <c r="H38" i="32"/>
  <c r="N38" i="32"/>
  <c r="T38" i="32"/>
  <c r="AA38" i="32"/>
  <c r="AA40" i="32" s="1"/>
  <c r="H38" i="31"/>
  <c r="N38" i="31"/>
  <c r="T38" i="31"/>
  <c r="H40" i="26"/>
  <c r="I39" i="26" s="1"/>
  <c r="I40" i="26" s="1"/>
  <c r="J38" i="14"/>
  <c r="P38" i="14"/>
  <c r="D38" i="13"/>
  <c r="D40" i="13" s="1"/>
  <c r="P38" i="13"/>
  <c r="V38" i="13"/>
  <c r="D38" i="12"/>
  <c r="D40" i="12" s="1"/>
  <c r="P38" i="12"/>
  <c r="V38" i="12"/>
  <c r="D38" i="11"/>
  <c r="D40" i="11" s="1"/>
  <c r="J38" i="11"/>
  <c r="V38" i="11"/>
  <c r="D38" i="2"/>
  <c r="D40" i="2" s="1"/>
  <c r="J38" i="2"/>
  <c r="P38" i="2"/>
  <c r="V38" i="2"/>
  <c r="Z27" i="8"/>
  <c r="X38" i="31"/>
  <c r="X38" i="28"/>
  <c r="X38" i="25"/>
  <c r="R38" i="4"/>
  <c r="R38" i="3"/>
  <c r="L38" i="2"/>
  <c r="X38" i="39"/>
  <c r="Z38" i="38"/>
  <c r="X40" i="38"/>
  <c r="Z40" i="38" s="1"/>
  <c r="Z38" i="37"/>
  <c r="X40" i="37"/>
  <c r="Z40" i="37" s="1"/>
  <c r="Z38" i="36"/>
  <c r="X40" i="36"/>
  <c r="Z40" i="36" s="1"/>
  <c r="Z38" i="33"/>
  <c r="X40" i="33"/>
  <c r="Z40" i="33" s="1"/>
  <c r="X38" i="27"/>
  <c r="D38" i="26"/>
  <c r="D40" i="26" s="1"/>
  <c r="P38" i="26"/>
  <c r="C38" i="25"/>
  <c r="C40" i="25" s="1"/>
  <c r="U38" i="25"/>
  <c r="I38" i="24"/>
  <c r="O38" i="24"/>
  <c r="I38" i="23"/>
  <c r="U38" i="23"/>
  <c r="N38" i="22"/>
  <c r="H38" i="21"/>
  <c r="AA38" i="21"/>
  <c r="AA40" i="21" s="1"/>
  <c r="AA38" i="20"/>
  <c r="AA40" i="20" s="1"/>
  <c r="N38" i="19"/>
  <c r="S38" i="18"/>
  <c r="H40" i="16"/>
  <c r="I39" i="16" s="1"/>
  <c r="I40" i="16" s="1"/>
  <c r="Y38" i="9"/>
  <c r="Y40" i="9" s="1"/>
  <c r="S38" i="8"/>
  <c r="G38" i="7"/>
  <c r="G40" i="7" s="1"/>
  <c r="H39" i="7" s="1"/>
  <c r="H40" i="7" s="1"/>
  <c r="I39" i="7" s="1"/>
  <c r="I40" i="7" s="1"/>
  <c r="J40" i="7" s="1"/>
  <c r="S38" i="7"/>
  <c r="G38" i="6"/>
  <c r="G40" i="6" s="1"/>
  <c r="H39" i="6" s="1"/>
  <c r="Y38" i="6"/>
  <c r="Y40" i="6" s="1"/>
  <c r="M38" i="5"/>
  <c r="Y38" i="5"/>
  <c r="Y40" i="5" s="1"/>
  <c r="M38" i="4"/>
  <c r="G38" i="3"/>
  <c r="G40" i="3" s="1"/>
  <c r="H39" i="3" s="1"/>
  <c r="H40" i="3" s="1"/>
  <c r="I39" i="3" s="1"/>
  <c r="I40" i="3" s="1"/>
  <c r="S38" i="3"/>
  <c r="F38" i="4"/>
  <c r="F40" i="4" s="1"/>
  <c r="F38" i="3"/>
  <c r="F40" i="3" s="1"/>
  <c r="Z17" i="3"/>
  <c r="X38" i="3"/>
  <c r="Z17" i="2"/>
  <c r="X38" i="2"/>
  <c r="X38" i="1"/>
  <c r="X38" i="40"/>
  <c r="Z38" i="34"/>
  <c r="X40" i="34"/>
  <c r="Z40" i="34" s="1"/>
  <c r="J38" i="26"/>
  <c r="V38" i="26"/>
  <c r="I38" i="25"/>
  <c r="O38" i="25"/>
  <c r="C38" i="24"/>
  <c r="C40" i="24" s="1"/>
  <c r="U38" i="24"/>
  <c r="C38" i="23"/>
  <c r="C40" i="23" s="1"/>
  <c r="O38" i="23"/>
  <c r="AA38" i="23"/>
  <c r="AA40" i="23" s="1"/>
  <c r="H38" i="22"/>
  <c r="H40" i="22" s="1"/>
  <c r="I39" i="22" s="1"/>
  <c r="I40" i="22" s="1"/>
  <c r="T38" i="22"/>
  <c r="N38" i="21"/>
  <c r="H38" i="20"/>
  <c r="T38" i="20"/>
  <c r="T38" i="19"/>
  <c r="G38" i="18"/>
  <c r="G40" i="18" s="1"/>
  <c r="H39" i="18" s="1"/>
  <c r="H40" i="18" s="1"/>
  <c r="I39" i="18" s="1"/>
  <c r="I40" i="18" s="1"/>
  <c r="K39" i="18" s="1"/>
  <c r="Y38" i="18"/>
  <c r="Y40" i="18" s="1"/>
  <c r="G38" i="9"/>
  <c r="G40" i="9" s="1"/>
  <c r="H39" i="9" s="1"/>
  <c r="S38" i="9"/>
  <c r="G38" i="8"/>
  <c r="G40" i="8" s="1"/>
  <c r="H39" i="8" s="1"/>
  <c r="Y38" i="8"/>
  <c r="Y40" i="8" s="1"/>
  <c r="M38" i="7"/>
  <c r="Y38" i="7"/>
  <c r="Y40" i="7" s="1"/>
  <c r="M38" i="6"/>
  <c r="G38" i="5"/>
  <c r="G40" i="5" s="1"/>
  <c r="H39" i="5" s="1"/>
  <c r="S38" i="5"/>
  <c r="G38" i="4"/>
  <c r="G40" i="4" s="1"/>
  <c r="H39" i="4" s="1"/>
  <c r="H40" i="4" s="1"/>
  <c r="I39" i="4" s="1"/>
  <c r="I40" i="4" s="1"/>
  <c r="K39" i="4" s="1"/>
  <c r="S38" i="4"/>
  <c r="M38" i="3"/>
  <c r="Y38" i="3"/>
  <c r="Y40" i="3" s="1"/>
  <c r="G38" i="1"/>
  <c r="G40" i="1" s="1"/>
  <c r="H39" i="1" s="1"/>
  <c r="H40" i="1" s="1"/>
  <c r="I39" i="1" s="1"/>
  <c r="I40" i="1" s="1"/>
  <c r="J40" i="1" s="1"/>
  <c r="M38" i="1"/>
  <c r="S38" i="1"/>
  <c r="Y38" i="1"/>
  <c r="Y40" i="1" s="1"/>
  <c r="G38" i="40"/>
  <c r="G40" i="40" s="1"/>
  <c r="H39" i="40" s="1"/>
  <c r="H40" i="40" s="1"/>
  <c r="I39" i="40" s="1"/>
  <c r="I40" i="40" s="1"/>
  <c r="J40" i="40" s="1"/>
  <c r="M38" i="40"/>
  <c r="S38" i="40"/>
  <c r="Y38" i="40"/>
  <c r="Y40" i="40" s="1"/>
  <c r="G38" i="39"/>
  <c r="G40" i="39" s="1"/>
  <c r="H39" i="39" s="1"/>
  <c r="H40" i="39" s="1"/>
  <c r="I39" i="39" s="1"/>
  <c r="I40" i="39" s="1"/>
  <c r="J40" i="39" s="1"/>
  <c r="M38" i="39"/>
  <c r="S38" i="39"/>
  <c r="Y38" i="39"/>
  <c r="Y40" i="39" s="1"/>
  <c r="H40" i="38"/>
  <c r="I39" i="38" s="1"/>
  <c r="I40" i="38" s="1"/>
  <c r="J40" i="38" s="1"/>
  <c r="D38" i="25"/>
  <c r="D40" i="25" s="1"/>
  <c r="J38" i="25"/>
  <c r="P38" i="25"/>
  <c r="V38" i="25"/>
  <c r="D38" i="24"/>
  <c r="D40" i="24" s="1"/>
  <c r="J38" i="24"/>
  <c r="P38" i="24"/>
  <c r="V38" i="24"/>
  <c r="D38" i="23"/>
  <c r="D40" i="23" s="1"/>
  <c r="J38" i="23"/>
  <c r="P38" i="23"/>
  <c r="V38" i="23"/>
  <c r="C38" i="22"/>
  <c r="C40" i="22" s="1"/>
  <c r="I38" i="22"/>
  <c r="O38" i="22"/>
  <c r="U38" i="22"/>
  <c r="C38" i="21"/>
  <c r="C40" i="21" s="1"/>
  <c r="I38" i="21"/>
  <c r="O38" i="21"/>
  <c r="U38" i="21"/>
  <c r="C38" i="20"/>
  <c r="C40" i="20" s="1"/>
  <c r="I38" i="20"/>
  <c r="O38" i="20"/>
  <c r="U38" i="20"/>
  <c r="C38" i="19"/>
  <c r="C40" i="19" s="1"/>
  <c r="I38" i="19"/>
  <c r="O38" i="19"/>
  <c r="U38" i="19"/>
  <c r="H38" i="18"/>
  <c r="N38" i="18"/>
  <c r="H38" i="10"/>
  <c r="H40" i="10" s="1"/>
  <c r="I39" i="10" s="1"/>
  <c r="I40" i="10" s="1"/>
  <c r="N38" i="10"/>
  <c r="T38" i="10"/>
  <c r="AA38" i="10"/>
  <c r="AA40" i="10" s="1"/>
  <c r="H38" i="9"/>
  <c r="N38" i="9"/>
  <c r="T38" i="9"/>
  <c r="AA38" i="9"/>
  <c r="AA40" i="9" s="1"/>
  <c r="H38" i="8"/>
  <c r="N38" i="8"/>
  <c r="T38" i="8"/>
  <c r="AA38" i="8"/>
  <c r="AA40" i="8" s="1"/>
  <c r="H38" i="7"/>
  <c r="T38" i="7"/>
  <c r="AA38" i="7"/>
  <c r="AA40" i="7" s="1"/>
  <c r="H38" i="6"/>
  <c r="N38" i="6"/>
  <c r="T38" i="6"/>
  <c r="AA38" i="6"/>
  <c r="AA40" i="6" s="1"/>
  <c r="H38" i="5"/>
  <c r="N38" i="5"/>
  <c r="AA38" i="5"/>
  <c r="AA40" i="5" s="1"/>
  <c r="H38" i="4"/>
  <c r="N38" i="4"/>
  <c r="T38" i="4"/>
  <c r="AA38" i="3"/>
  <c r="AA40" i="3" s="1"/>
  <c r="H38" i="2"/>
  <c r="H40" i="2" s="1"/>
  <c r="I39" i="2" s="1"/>
  <c r="I40" i="2" s="1"/>
  <c r="N38" i="2"/>
  <c r="T38" i="2"/>
  <c r="AA38" i="2"/>
  <c r="AA40" i="2" s="1"/>
  <c r="X38" i="32"/>
  <c r="X38" i="29"/>
  <c r="X40" i="35"/>
  <c r="Z40" i="35" s="1"/>
  <c r="Z17" i="6"/>
  <c r="X38" i="6"/>
  <c r="Z17" i="5"/>
  <c r="X38" i="5"/>
  <c r="L38" i="3"/>
  <c r="R38" i="2"/>
  <c r="H40" i="37"/>
  <c r="I39" i="37" s="1"/>
  <c r="I40" i="37" s="1"/>
  <c r="J40" i="37" s="1"/>
  <c r="H40" i="36"/>
  <c r="I39" i="36" s="1"/>
  <c r="I40" i="36" s="1"/>
  <c r="H40" i="35"/>
  <c r="I39" i="35" s="1"/>
  <c r="I40" i="35" s="1"/>
  <c r="J40" i="35" s="1"/>
  <c r="H40" i="34"/>
  <c r="I39" i="34" s="1"/>
  <c r="I40" i="34" s="1"/>
  <c r="J40" i="34" s="1"/>
  <c r="G38" i="33"/>
  <c r="G40" i="33" s="1"/>
  <c r="H39" i="33" s="1"/>
  <c r="H40" i="33" s="1"/>
  <c r="I39" i="33" s="1"/>
  <c r="I40" i="33" s="1"/>
  <c r="J40" i="33" s="1"/>
  <c r="M38" i="33"/>
  <c r="S38" i="33"/>
  <c r="Y38" i="33"/>
  <c r="Y40" i="33" s="1"/>
  <c r="G38" i="32"/>
  <c r="G40" i="32" s="1"/>
  <c r="H39" i="32" s="1"/>
  <c r="H40" i="32" s="1"/>
  <c r="I39" i="32" s="1"/>
  <c r="I40" i="32" s="1"/>
  <c r="M38" i="32"/>
  <c r="S38" i="32"/>
  <c r="Y38" i="32"/>
  <c r="Y40" i="32" s="1"/>
  <c r="G38" i="31"/>
  <c r="G40" i="31" s="1"/>
  <c r="H39" i="31" s="1"/>
  <c r="M38" i="31"/>
  <c r="S38" i="31"/>
  <c r="Y38" i="31"/>
  <c r="Y40" i="31" s="1"/>
  <c r="G38" i="30"/>
  <c r="G40" i="30" s="1"/>
  <c r="H39" i="30" s="1"/>
  <c r="H40" i="30" s="1"/>
  <c r="I39" i="30" s="1"/>
  <c r="I40" i="30" s="1"/>
  <c r="K39" i="30" s="1"/>
  <c r="M38" i="30"/>
  <c r="S38" i="30"/>
  <c r="Y38" i="30"/>
  <c r="Y40" i="30" s="1"/>
  <c r="G38" i="29"/>
  <c r="G40" i="29" s="1"/>
  <c r="H39" i="29" s="1"/>
  <c r="H40" i="29" s="1"/>
  <c r="I39" i="29" s="1"/>
  <c r="I40" i="29" s="1"/>
  <c r="K39" i="29" s="1"/>
  <c r="M38" i="29"/>
  <c r="S38" i="29"/>
  <c r="Y38" i="29"/>
  <c r="Y40" i="29" s="1"/>
  <c r="G38" i="28"/>
  <c r="G40" i="28" s="1"/>
  <c r="H39" i="28" s="1"/>
  <c r="H40" i="28" s="1"/>
  <c r="I39" i="28" s="1"/>
  <c r="I40" i="28" s="1"/>
  <c r="M38" i="28"/>
  <c r="S38" i="28"/>
  <c r="Y38" i="28"/>
  <c r="Y40" i="28" s="1"/>
  <c r="G38" i="27"/>
  <c r="G40" i="27" s="1"/>
  <c r="H39" i="27" s="1"/>
  <c r="H40" i="27" s="1"/>
  <c r="I39" i="27" s="1"/>
  <c r="I40" i="27" s="1"/>
  <c r="J40" i="27" s="1"/>
  <c r="M38" i="27"/>
  <c r="S38" i="27"/>
  <c r="Y38" i="27"/>
  <c r="Y40" i="27" s="1"/>
  <c r="D38" i="22"/>
  <c r="D40" i="22" s="1"/>
  <c r="J38" i="22"/>
  <c r="P38" i="22"/>
  <c r="V38" i="22"/>
  <c r="C38" i="13"/>
  <c r="C40" i="13" s="1"/>
  <c r="I38" i="13"/>
  <c r="O38" i="13"/>
  <c r="U38" i="13"/>
  <c r="C38" i="12"/>
  <c r="C40" i="12" s="1"/>
  <c r="I38" i="12"/>
  <c r="I40" i="12" s="1"/>
  <c r="O38" i="12"/>
  <c r="U38" i="12"/>
  <c r="C38" i="11"/>
  <c r="C40" i="11" s="1"/>
  <c r="I38" i="11"/>
  <c r="I40" i="11" s="1"/>
  <c r="O38" i="11"/>
  <c r="U38" i="11"/>
  <c r="C38" i="10"/>
  <c r="C40" i="10" s="1"/>
  <c r="I38" i="10"/>
  <c r="O38" i="10"/>
  <c r="U38" i="10"/>
  <c r="C38" i="9"/>
  <c r="C40" i="9" s="1"/>
  <c r="I38" i="9"/>
  <c r="O38" i="9"/>
  <c r="U38" i="9"/>
  <c r="C38" i="8"/>
  <c r="C40" i="8" s="1"/>
  <c r="I38" i="8"/>
  <c r="O38" i="8"/>
  <c r="U38" i="8"/>
  <c r="C38" i="7"/>
  <c r="C40" i="7" s="1"/>
  <c r="I38" i="7"/>
  <c r="O38" i="7"/>
  <c r="U38" i="7"/>
  <c r="K39" i="38"/>
  <c r="N39" i="38" s="1"/>
  <c r="J40" i="32"/>
  <c r="K39" i="32"/>
  <c r="K39" i="35"/>
  <c r="K39" i="37"/>
  <c r="J40" i="24"/>
  <c r="K39" i="24"/>
  <c r="J40" i="14"/>
  <c r="K39" i="14"/>
  <c r="J40" i="36"/>
  <c r="K39" i="36"/>
  <c r="J40" i="26"/>
  <c r="K39" i="26"/>
  <c r="J40" i="20"/>
  <c r="K39" i="20"/>
  <c r="J40" i="15"/>
  <c r="K39" i="15"/>
  <c r="K39" i="1"/>
  <c r="J40" i="16"/>
  <c r="K39" i="16"/>
  <c r="K39" i="40"/>
  <c r="K39" i="34"/>
  <c r="J40" i="29"/>
  <c r="J40" i="28"/>
  <c r="K39" i="28"/>
  <c r="K39" i="7"/>
  <c r="J40" i="3"/>
  <c r="K39" i="3"/>
  <c r="K39" i="17"/>
  <c r="K39" i="13"/>
  <c r="J40" i="11" l="1"/>
  <c r="K39" i="11"/>
  <c r="J40" i="10"/>
  <c r="K39" i="10"/>
  <c r="N39" i="10" s="1"/>
  <c r="J40" i="12"/>
  <c r="K39" i="12"/>
  <c r="K39" i="2"/>
  <c r="J40" i="2"/>
  <c r="J40" i="22"/>
  <c r="K39" i="22"/>
  <c r="N39" i="22" s="1"/>
  <c r="Z38" i="21"/>
  <c r="X40" i="21"/>
  <c r="Z40" i="21" s="1"/>
  <c r="Z38" i="29"/>
  <c r="X40" i="29"/>
  <c r="Z40" i="29" s="1"/>
  <c r="I40" i="23"/>
  <c r="J40" i="18"/>
  <c r="J40" i="30"/>
  <c r="J40" i="4"/>
  <c r="J40" i="19"/>
  <c r="H40" i="31"/>
  <c r="I39" i="31" s="1"/>
  <c r="I40" i="31" s="1"/>
  <c r="X40" i="3"/>
  <c r="Z40" i="3" s="1"/>
  <c r="Z38" i="3"/>
  <c r="Z38" i="39"/>
  <c r="X40" i="39"/>
  <c r="Z40" i="39" s="1"/>
  <c r="Z38" i="31"/>
  <c r="X40" i="31"/>
  <c r="Z40" i="31" s="1"/>
  <c r="Z38" i="7"/>
  <c r="X40" i="7"/>
  <c r="Z40" i="7" s="1"/>
  <c r="Z38" i="10"/>
  <c r="X40" i="10"/>
  <c r="Z40" i="10" s="1"/>
  <c r="Z38" i="13"/>
  <c r="X40" i="13"/>
  <c r="Z40" i="13" s="1"/>
  <c r="Z38" i="16"/>
  <c r="X40" i="16"/>
  <c r="Z40" i="16" s="1"/>
  <c r="Z38" i="22"/>
  <c r="X40" i="22"/>
  <c r="Z40" i="22" s="1"/>
  <c r="Z38" i="8"/>
  <c r="X40" i="8"/>
  <c r="Z40" i="8" s="1"/>
  <c r="Z38" i="17"/>
  <c r="X40" i="17"/>
  <c r="Z40" i="17" s="1"/>
  <c r="H40" i="8"/>
  <c r="I39" i="8" s="1"/>
  <c r="I40" i="8" s="1"/>
  <c r="Z38" i="27"/>
  <c r="X40" i="27"/>
  <c r="Z40" i="27" s="1"/>
  <c r="Z38" i="4"/>
  <c r="X40" i="4"/>
  <c r="Z40" i="4" s="1"/>
  <c r="Z38" i="30"/>
  <c r="X40" i="30"/>
  <c r="Z40" i="30" s="1"/>
  <c r="Z38" i="11"/>
  <c r="X40" i="11"/>
  <c r="Z40" i="11" s="1"/>
  <c r="K39" i="27"/>
  <c r="N39" i="27" s="1"/>
  <c r="K40" i="38"/>
  <c r="L39" i="38" s="1"/>
  <c r="L40" i="38" s="1"/>
  <c r="M39" i="38" s="1"/>
  <c r="M40" i="38" s="1"/>
  <c r="N40" i="38" s="1"/>
  <c r="Z38" i="5"/>
  <c r="X40" i="5"/>
  <c r="Z40" i="5" s="1"/>
  <c r="Z38" i="32"/>
  <c r="X40" i="32"/>
  <c r="Z40" i="32" s="1"/>
  <c r="Z38" i="1"/>
  <c r="X40" i="1"/>
  <c r="Z40" i="1" s="1"/>
  <c r="H40" i="5"/>
  <c r="I39" i="5" s="1"/>
  <c r="I40" i="5" s="1"/>
  <c r="Z38" i="2"/>
  <c r="X40" i="2"/>
  <c r="Z40" i="2" s="1"/>
  <c r="Z38" i="25"/>
  <c r="X40" i="25"/>
  <c r="Z40" i="25" s="1"/>
  <c r="Z38" i="9"/>
  <c r="X40" i="9"/>
  <c r="Z40" i="9" s="1"/>
  <c r="Z38" i="12"/>
  <c r="X40" i="12"/>
  <c r="Z40" i="12" s="1"/>
  <c r="X40" i="15"/>
  <c r="Z40" i="15" s="1"/>
  <c r="Z38" i="15"/>
  <c r="Z38" i="18"/>
  <c r="X40" i="18"/>
  <c r="Z40" i="18" s="1"/>
  <c r="Z38" i="19"/>
  <c r="X40" i="19"/>
  <c r="Z40" i="19" s="1"/>
  <c r="I40" i="25"/>
  <c r="Z38" i="40"/>
  <c r="X40" i="40"/>
  <c r="Z40" i="40" s="1"/>
  <c r="Z38" i="14"/>
  <c r="X40" i="14"/>
  <c r="Z40" i="14" s="1"/>
  <c r="Z38" i="20"/>
  <c r="X40" i="20"/>
  <c r="Z40" i="20" s="1"/>
  <c r="K39" i="21"/>
  <c r="N39" i="21" s="1"/>
  <c r="K39" i="39"/>
  <c r="N39" i="39" s="1"/>
  <c r="K39" i="33"/>
  <c r="N39" i="33" s="1"/>
  <c r="Z38" i="6"/>
  <c r="X40" i="6"/>
  <c r="Z40" i="6" s="1"/>
  <c r="H40" i="9"/>
  <c r="I39" i="9" s="1"/>
  <c r="I40" i="9" s="1"/>
  <c r="H40" i="6"/>
  <c r="I39" i="6" s="1"/>
  <c r="I40" i="6" s="1"/>
  <c r="Z38" i="28"/>
  <c r="X40" i="28"/>
  <c r="Z40" i="28" s="1"/>
  <c r="N39" i="34"/>
  <c r="K40" i="34"/>
  <c r="L39" i="34" s="1"/>
  <c r="L40" i="34" s="1"/>
  <c r="M39" i="34" s="1"/>
  <c r="M40" i="34" s="1"/>
  <c r="N39" i="1"/>
  <c r="K40" i="1"/>
  <c r="L39" i="1" s="1"/>
  <c r="L40" i="1" s="1"/>
  <c r="M39" i="1" s="1"/>
  <c r="M40" i="1" s="1"/>
  <c r="N39" i="35"/>
  <c r="K40" i="35"/>
  <c r="L39" i="35" s="1"/>
  <c r="L40" i="35" s="1"/>
  <c r="M39" i="35" s="1"/>
  <c r="M40" i="35" s="1"/>
  <c r="K40" i="3"/>
  <c r="L39" i="3" s="1"/>
  <c r="L40" i="3" s="1"/>
  <c r="M39" i="3" s="1"/>
  <c r="M40" i="3" s="1"/>
  <c r="N39" i="3"/>
  <c r="N39" i="12"/>
  <c r="K40" i="12"/>
  <c r="L39" i="12" s="1"/>
  <c r="L40" i="12" s="1"/>
  <c r="M39" i="12" s="1"/>
  <c r="M40" i="12" s="1"/>
  <c r="N39" i="29"/>
  <c r="K40" i="29"/>
  <c r="L39" i="29" s="1"/>
  <c r="L40" i="29" s="1"/>
  <c r="M39" i="29" s="1"/>
  <c r="M40" i="29" s="1"/>
  <c r="N39" i="16"/>
  <c r="K40" i="16"/>
  <c r="L39" i="16" s="1"/>
  <c r="L40" i="16" s="1"/>
  <c r="M39" i="16" s="1"/>
  <c r="M40" i="16" s="1"/>
  <c r="K40" i="27"/>
  <c r="L39" i="27" s="1"/>
  <c r="L40" i="27" s="1"/>
  <c r="M39" i="27" s="1"/>
  <c r="M40" i="27" s="1"/>
  <c r="N39" i="15"/>
  <c r="K40" i="15"/>
  <c r="L39" i="15" s="1"/>
  <c r="L40" i="15" s="1"/>
  <c r="M39" i="15" s="1"/>
  <c r="M40" i="15" s="1"/>
  <c r="N39" i="26"/>
  <c r="K40" i="26"/>
  <c r="L39" i="26" s="1"/>
  <c r="L40" i="26" s="1"/>
  <c r="M39" i="26" s="1"/>
  <c r="M40" i="26" s="1"/>
  <c r="N39" i="36"/>
  <c r="K40" i="36"/>
  <c r="L39" i="36" s="1"/>
  <c r="L40" i="36" s="1"/>
  <c r="M39" i="36" s="1"/>
  <c r="M40" i="36" s="1"/>
  <c r="K40" i="4"/>
  <c r="L39" i="4" s="1"/>
  <c r="L40" i="4" s="1"/>
  <c r="M39" i="4" s="1"/>
  <c r="M40" i="4" s="1"/>
  <c r="N39" i="4"/>
  <c r="N39" i="14"/>
  <c r="K40" i="14"/>
  <c r="L39" i="14" s="1"/>
  <c r="L40" i="14" s="1"/>
  <c r="M39" i="14" s="1"/>
  <c r="M40" i="14" s="1"/>
  <c r="N39" i="24"/>
  <c r="K40" i="24"/>
  <c r="L39" i="24" s="1"/>
  <c r="L40" i="24" s="1"/>
  <c r="M39" i="24" s="1"/>
  <c r="M40" i="24" s="1"/>
  <c r="N39" i="13"/>
  <c r="K40" i="13"/>
  <c r="L39" i="13" s="1"/>
  <c r="L40" i="13" s="1"/>
  <c r="M39" i="13" s="1"/>
  <c r="M40" i="13" s="1"/>
  <c r="N39" i="17"/>
  <c r="K40" i="17"/>
  <c r="L39" i="17" s="1"/>
  <c r="L40" i="17" s="1"/>
  <c r="M39" i="17" s="1"/>
  <c r="M40" i="17" s="1"/>
  <c r="N39" i="40"/>
  <c r="K40" i="40"/>
  <c r="L39" i="40" s="1"/>
  <c r="L40" i="40" s="1"/>
  <c r="M39" i="40" s="1"/>
  <c r="M40" i="40" s="1"/>
  <c r="N39" i="32"/>
  <c r="K40" i="32"/>
  <c r="L39" i="32" s="1"/>
  <c r="L40" i="32" s="1"/>
  <c r="M39" i="32" s="1"/>
  <c r="M40" i="32" s="1"/>
  <c r="K40" i="7"/>
  <c r="L39" i="7" s="1"/>
  <c r="L40" i="7" s="1"/>
  <c r="M39" i="7" s="1"/>
  <c r="M40" i="7" s="1"/>
  <c r="N39" i="7"/>
  <c r="N39" i="18"/>
  <c r="K40" i="18"/>
  <c r="L39" i="18" s="1"/>
  <c r="L40" i="18" s="1"/>
  <c r="M39" i="18" s="1"/>
  <c r="M40" i="18" s="1"/>
  <c r="N39" i="28"/>
  <c r="K40" i="28"/>
  <c r="L39" i="28" s="1"/>
  <c r="L40" i="28" s="1"/>
  <c r="M39" i="28" s="1"/>
  <c r="M40" i="28" s="1"/>
  <c r="K40" i="2"/>
  <c r="L39" i="2" s="1"/>
  <c r="L40" i="2" s="1"/>
  <c r="M39" i="2" s="1"/>
  <c r="M40" i="2" s="1"/>
  <c r="N39" i="2"/>
  <c r="N39" i="11"/>
  <c r="K40" i="11"/>
  <c r="L39" i="11" s="1"/>
  <c r="L40" i="11" s="1"/>
  <c r="M39" i="11" s="1"/>
  <c r="M40" i="11" s="1"/>
  <c r="K40" i="33"/>
  <c r="L39" i="33" s="1"/>
  <c r="L40" i="33" s="1"/>
  <c r="M39" i="33" s="1"/>
  <c r="M40" i="33" s="1"/>
  <c r="N39" i="20"/>
  <c r="K40" i="20"/>
  <c r="L39" i="20" s="1"/>
  <c r="L40" i="20" s="1"/>
  <c r="M39" i="20" s="1"/>
  <c r="M40" i="20" s="1"/>
  <c r="N39" i="30"/>
  <c r="K40" i="30"/>
  <c r="L39" i="30" s="1"/>
  <c r="L40" i="30" s="1"/>
  <c r="M39" i="30" s="1"/>
  <c r="M40" i="30" s="1"/>
  <c r="O39" i="38"/>
  <c r="N39" i="19"/>
  <c r="K40" i="19"/>
  <c r="L39" i="19" s="1"/>
  <c r="L40" i="19" s="1"/>
  <c r="M39" i="19" s="1"/>
  <c r="M40" i="19" s="1"/>
  <c r="N39" i="37"/>
  <c r="K40" i="37"/>
  <c r="L39" i="37" s="1"/>
  <c r="L40" i="37" s="1"/>
  <c r="M39" i="37" s="1"/>
  <c r="M40" i="37" s="1"/>
  <c r="K40" i="22" l="1"/>
  <c r="L39" i="22" s="1"/>
  <c r="L40" i="22" s="1"/>
  <c r="M39" i="22" s="1"/>
  <c r="M40" i="22" s="1"/>
  <c r="K40" i="10"/>
  <c r="L39" i="10" s="1"/>
  <c r="L40" i="10" s="1"/>
  <c r="M39" i="10" s="1"/>
  <c r="M40" i="10" s="1"/>
  <c r="K40" i="21"/>
  <c r="L39" i="21" s="1"/>
  <c r="L40" i="21" s="1"/>
  <c r="M39" i="21" s="1"/>
  <c r="M40" i="21" s="1"/>
  <c r="K40" i="39"/>
  <c r="L39" i="39" s="1"/>
  <c r="L40" i="39" s="1"/>
  <c r="M39" i="39" s="1"/>
  <c r="M40" i="39" s="1"/>
  <c r="O39" i="39" s="1"/>
  <c r="J40" i="8"/>
  <c r="K39" i="8"/>
  <c r="J40" i="6"/>
  <c r="K39" i="6"/>
  <c r="K39" i="5"/>
  <c r="J40" i="5"/>
  <c r="J40" i="23"/>
  <c r="K39" i="23"/>
  <c r="J40" i="9"/>
  <c r="K39" i="9"/>
  <c r="J40" i="25"/>
  <c r="K39" i="25"/>
  <c r="J40" i="31"/>
  <c r="K39" i="31"/>
  <c r="N40" i="19"/>
  <c r="O39" i="19"/>
  <c r="N40" i="37"/>
  <c r="O39" i="37"/>
  <c r="N40" i="30"/>
  <c r="O39" i="30"/>
  <c r="N40" i="10"/>
  <c r="O39" i="10"/>
  <c r="N40" i="22"/>
  <c r="O39" i="22"/>
  <c r="N40" i="28"/>
  <c r="O39" i="28"/>
  <c r="N40" i="32"/>
  <c r="O39" i="32"/>
  <c r="N40" i="17"/>
  <c r="O39" i="17"/>
  <c r="N40" i="24"/>
  <c r="O39" i="24"/>
  <c r="N40" i="26"/>
  <c r="O39" i="26"/>
  <c r="N40" i="16"/>
  <c r="O39" i="16"/>
  <c r="N40" i="39"/>
  <c r="N40" i="1"/>
  <c r="O39" i="1"/>
  <c r="N40" i="2"/>
  <c r="O39" i="2"/>
  <c r="N40" i="7"/>
  <c r="O39" i="7"/>
  <c r="N40" i="4"/>
  <c r="O39" i="4"/>
  <c r="N40" i="3"/>
  <c r="O39" i="3"/>
  <c r="N40" i="20"/>
  <c r="O39" i="20"/>
  <c r="N40" i="33"/>
  <c r="O39" i="33"/>
  <c r="N40" i="21"/>
  <c r="O39" i="21"/>
  <c r="N40" i="13"/>
  <c r="O39" i="13"/>
  <c r="N40" i="14"/>
  <c r="O39" i="14"/>
  <c r="N40" i="36"/>
  <c r="O39" i="36"/>
  <c r="N40" i="15"/>
  <c r="O39" i="15"/>
  <c r="N40" i="27"/>
  <c r="O39" i="27"/>
  <c r="N40" i="29"/>
  <c r="O39" i="29"/>
  <c r="N40" i="12"/>
  <c r="O39" i="12"/>
  <c r="N40" i="35"/>
  <c r="O39" i="35"/>
  <c r="N40" i="34"/>
  <c r="O39" i="34"/>
  <c r="R39" i="38"/>
  <c r="O40" i="38"/>
  <c r="P39" i="38" s="1"/>
  <c r="P40" i="38" s="1"/>
  <c r="Q39" i="38" s="1"/>
  <c r="Q40" i="38" s="1"/>
  <c r="N40" i="11"/>
  <c r="O39" i="11"/>
  <c r="N40" i="18"/>
  <c r="O39" i="18"/>
  <c r="N40" i="40"/>
  <c r="O39" i="40"/>
  <c r="N39" i="31" l="1"/>
  <c r="K40" i="31"/>
  <c r="L39" i="31" s="1"/>
  <c r="L40" i="31" s="1"/>
  <c r="M39" i="31" s="1"/>
  <c r="M40" i="31" s="1"/>
  <c r="N39" i="23"/>
  <c r="K40" i="23"/>
  <c r="L39" i="23" s="1"/>
  <c r="L40" i="23" s="1"/>
  <c r="M39" i="23" s="1"/>
  <c r="M40" i="23" s="1"/>
  <c r="K40" i="8"/>
  <c r="L39" i="8" s="1"/>
  <c r="L40" i="8" s="1"/>
  <c r="M39" i="8" s="1"/>
  <c r="M40" i="8" s="1"/>
  <c r="N39" i="8"/>
  <c r="N39" i="25"/>
  <c r="K40" i="25"/>
  <c r="L39" i="25" s="1"/>
  <c r="L40" i="25" s="1"/>
  <c r="M39" i="25" s="1"/>
  <c r="M40" i="25" s="1"/>
  <c r="K40" i="5"/>
  <c r="L39" i="5" s="1"/>
  <c r="L40" i="5" s="1"/>
  <c r="M39" i="5" s="1"/>
  <c r="M40" i="5" s="1"/>
  <c r="N39" i="5"/>
  <c r="N39" i="9"/>
  <c r="K40" i="9"/>
  <c r="L39" i="9" s="1"/>
  <c r="L40" i="9" s="1"/>
  <c r="M39" i="9" s="1"/>
  <c r="M40" i="9" s="1"/>
  <c r="K40" i="6"/>
  <c r="L39" i="6" s="1"/>
  <c r="L40" i="6" s="1"/>
  <c r="M39" i="6" s="1"/>
  <c r="M40" i="6" s="1"/>
  <c r="N39" i="6"/>
  <c r="R39" i="18"/>
  <c r="O40" i="18"/>
  <c r="P39" i="18" s="1"/>
  <c r="P40" i="18" s="1"/>
  <c r="Q39" i="18" s="1"/>
  <c r="Q40" i="18" s="1"/>
  <c r="R40" i="38"/>
  <c r="S39" i="38"/>
  <c r="R39" i="34"/>
  <c r="O40" i="34"/>
  <c r="P39" i="34" s="1"/>
  <c r="P40" i="34" s="1"/>
  <c r="Q39" i="34" s="1"/>
  <c r="Q40" i="34" s="1"/>
  <c r="R39" i="12"/>
  <c r="O40" i="12"/>
  <c r="P39" i="12" s="1"/>
  <c r="P40" i="12" s="1"/>
  <c r="Q39" i="12" s="1"/>
  <c r="Q40" i="12" s="1"/>
  <c r="R39" i="27"/>
  <c r="O40" i="27"/>
  <c r="P39" i="27" s="1"/>
  <c r="P40" i="27" s="1"/>
  <c r="Q39" i="27" s="1"/>
  <c r="Q40" i="27" s="1"/>
  <c r="R39" i="36"/>
  <c r="O40" i="36"/>
  <c r="P39" i="36" s="1"/>
  <c r="P40" i="36" s="1"/>
  <c r="Q39" i="36" s="1"/>
  <c r="Q40" i="36" s="1"/>
  <c r="R39" i="13"/>
  <c r="O40" i="13"/>
  <c r="P39" i="13" s="1"/>
  <c r="P40" i="13" s="1"/>
  <c r="Q39" i="13" s="1"/>
  <c r="Q40" i="13" s="1"/>
  <c r="R39" i="20"/>
  <c r="O40" i="20"/>
  <c r="P39" i="20" s="1"/>
  <c r="P40" i="20" s="1"/>
  <c r="Q39" i="20" s="1"/>
  <c r="Q40" i="20" s="1"/>
  <c r="O40" i="7"/>
  <c r="P39" i="7" s="1"/>
  <c r="P40" i="7" s="1"/>
  <c r="Q39" i="7" s="1"/>
  <c r="Q40" i="7" s="1"/>
  <c r="R39" i="7"/>
  <c r="R39" i="1"/>
  <c r="O40" i="1"/>
  <c r="P39" i="1" s="1"/>
  <c r="P40" i="1" s="1"/>
  <c r="Q39" i="1" s="1"/>
  <c r="Q40" i="1" s="1"/>
  <c r="R39" i="39"/>
  <c r="O40" i="39"/>
  <c r="P39" i="39" s="1"/>
  <c r="P40" i="39" s="1"/>
  <c r="Q39" i="39" s="1"/>
  <c r="Q40" i="39" s="1"/>
  <c r="R39" i="26"/>
  <c r="O40" i="26"/>
  <c r="P39" i="26" s="1"/>
  <c r="P40" i="26" s="1"/>
  <c r="Q39" i="26" s="1"/>
  <c r="Q40" i="26" s="1"/>
  <c r="R39" i="17"/>
  <c r="O40" i="17"/>
  <c r="P39" i="17" s="1"/>
  <c r="P40" i="17" s="1"/>
  <c r="Q39" i="17" s="1"/>
  <c r="Q40" i="17" s="1"/>
  <c r="R39" i="28"/>
  <c r="O40" i="28"/>
  <c r="P39" i="28" s="1"/>
  <c r="P40" i="28" s="1"/>
  <c r="Q39" i="28" s="1"/>
  <c r="Q40" i="28" s="1"/>
  <c r="R39" i="10"/>
  <c r="O40" i="10"/>
  <c r="P39" i="10" s="1"/>
  <c r="P40" i="10" s="1"/>
  <c r="Q39" i="10" s="1"/>
  <c r="Q40" i="10" s="1"/>
  <c r="R39" i="37"/>
  <c r="O40" i="37"/>
  <c r="P39" i="37" s="1"/>
  <c r="P40" i="37" s="1"/>
  <c r="Q39" i="37" s="1"/>
  <c r="Q40" i="37" s="1"/>
  <c r="R39" i="40"/>
  <c r="O40" i="40"/>
  <c r="P39" i="40" s="1"/>
  <c r="P40" i="40" s="1"/>
  <c r="Q39" i="40" s="1"/>
  <c r="Q40" i="40" s="1"/>
  <c r="R39" i="11"/>
  <c r="O40" i="11"/>
  <c r="P39" i="11" s="1"/>
  <c r="P40" i="11" s="1"/>
  <c r="Q39" i="11" s="1"/>
  <c r="Q40" i="11" s="1"/>
  <c r="R39" i="35"/>
  <c r="O40" i="35"/>
  <c r="P39" i="35" s="1"/>
  <c r="P40" i="35" s="1"/>
  <c r="Q39" i="35" s="1"/>
  <c r="Q40" i="35" s="1"/>
  <c r="R39" i="29"/>
  <c r="O40" i="29"/>
  <c r="P39" i="29" s="1"/>
  <c r="P40" i="29" s="1"/>
  <c r="Q39" i="29" s="1"/>
  <c r="Q40" i="29" s="1"/>
  <c r="R39" i="15"/>
  <c r="O40" i="15"/>
  <c r="P39" i="15" s="1"/>
  <c r="P40" i="15" s="1"/>
  <c r="Q39" i="15" s="1"/>
  <c r="Q40" i="15" s="1"/>
  <c r="R39" i="14"/>
  <c r="O40" i="14"/>
  <c r="P39" i="14" s="1"/>
  <c r="P40" i="14" s="1"/>
  <c r="Q39" i="14" s="1"/>
  <c r="Q40" i="14" s="1"/>
  <c r="R39" i="21"/>
  <c r="O40" i="21"/>
  <c r="P39" i="21" s="1"/>
  <c r="P40" i="21" s="1"/>
  <c r="Q39" i="21" s="1"/>
  <c r="Q40" i="21" s="1"/>
  <c r="R39" i="33"/>
  <c r="O40" i="33"/>
  <c r="P39" i="33" s="1"/>
  <c r="P40" i="33" s="1"/>
  <c r="Q39" i="33" s="1"/>
  <c r="Q40" i="33" s="1"/>
  <c r="O40" i="3"/>
  <c r="P39" i="3" s="1"/>
  <c r="P40" i="3" s="1"/>
  <c r="Q39" i="3" s="1"/>
  <c r="Q40" i="3" s="1"/>
  <c r="R39" i="3"/>
  <c r="O40" i="4"/>
  <c r="P39" i="4" s="1"/>
  <c r="P40" i="4" s="1"/>
  <c r="Q39" i="4" s="1"/>
  <c r="Q40" i="4" s="1"/>
  <c r="R39" i="4"/>
  <c r="O40" i="2"/>
  <c r="P39" i="2" s="1"/>
  <c r="P40" i="2" s="1"/>
  <c r="Q39" i="2" s="1"/>
  <c r="Q40" i="2" s="1"/>
  <c r="R39" i="2"/>
  <c r="R39" i="16"/>
  <c r="O40" i="16"/>
  <c r="P39" i="16" s="1"/>
  <c r="P40" i="16" s="1"/>
  <c r="Q39" i="16" s="1"/>
  <c r="Q40" i="16" s="1"/>
  <c r="R39" i="24"/>
  <c r="O40" i="24"/>
  <c r="P39" i="24" s="1"/>
  <c r="P40" i="24" s="1"/>
  <c r="Q39" i="24" s="1"/>
  <c r="Q40" i="24" s="1"/>
  <c r="R39" i="32"/>
  <c r="O40" i="32"/>
  <c r="P39" i="32" s="1"/>
  <c r="P40" i="32" s="1"/>
  <c r="Q39" i="32" s="1"/>
  <c r="Q40" i="32" s="1"/>
  <c r="R39" i="22"/>
  <c r="O40" i="22"/>
  <c r="P39" i="22" s="1"/>
  <c r="P40" i="22" s="1"/>
  <c r="Q39" i="22" s="1"/>
  <c r="Q40" i="22" s="1"/>
  <c r="R39" i="30"/>
  <c r="O40" i="30"/>
  <c r="P39" i="30" s="1"/>
  <c r="P40" i="30" s="1"/>
  <c r="Q39" i="30" s="1"/>
  <c r="Q40" i="30" s="1"/>
  <c r="R39" i="19"/>
  <c r="O40" i="19"/>
  <c r="P39" i="19" s="1"/>
  <c r="P40" i="19" s="1"/>
  <c r="Q39" i="19" s="1"/>
  <c r="Q40" i="19" s="1"/>
  <c r="N40" i="25" l="1"/>
  <c r="O39" i="25"/>
  <c r="O39" i="6"/>
  <c r="N40" i="6"/>
  <c r="N40" i="9"/>
  <c r="O39" i="9"/>
  <c r="O39" i="8"/>
  <c r="N40" i="8"/>
  <c r="O39" i="23"/>
  <c r="N40" i="23"/>
  <c r="N40" i="31"/>
  <c r="O39" i="31"/>
  <c r="N40" i="5"/>
  <c r="O39" i="5"/>
  <c r="R40" i="19"/>
  <c r="S39" i="19"/>
  <c r="R40" i="24"/>
  <c r="S39" i="24"/>
  <c r="R40" i="21"/>
  <c r="S39" i="21"/>
  <c r="R40" i="15"/>
  <c r="S39" i="15"/>
  <c r="R40" i="35"/>
  <c r="S39" i="35"/>
  <c r="R40" i="11"/>
  <c r="S39" i="11"/>
  <c r="R40" i="37"/>
  <c r="S39" i="37"/>
  <c r="R40" i="28"/>
  <c r="S39" i="28"/>
  <c r="R40" i="26"/>
  <c r="S39" i="26"/>
  <c r="R40" i="1"/>
  <c r="S39" i="1"/>
  <c r="R40" i="20"/>
  <c r="S39" i="20"/>
  <c r="R40" i="13"/>
  <c r="S39" i="13"/>
  <c r="R40" i="27"/>
  <c r="S39" i="27"/>
  <c r="R40" i="34"/>
  <c r="S39" i="34"/>
  <c r="R40" i="18"/>
  <c r="S39" i="18"/>
  <c r="R40" i="22"/>
  <c r="S39" i="22"/>
  <c r="R40" i="2"/>
  <c r="S39" i="2"/>
  <c r="R40" i="3"/>
  <c r="S39" i="3"/>
  <c r="R40" i="7"/>
  <c r="S39" i="7"/>
  <c r="R40" i="32"/>
  <c r="S39" i="32"/>
  <c r="R40" i="14"/>
  <c r="S39" i="14"/>
  <c r="R40" i="29"/>
  <c r="S39" i="29"/>
  <c r="R40" i="40"/>
  <c r="S39" i="40"/>
  <c r="R40" i="10"/>
  <c r="S39" i="10"/>
  <c r="R40" i="17"/>
  <c r="S39" i="17"/>
  <c r="R40" i="39"/>
  <c r="S39" i="39"/>
  <c r="R40" i="36"/>
  <c r="S39" i="36"/>
  <c r="R40" i="12"/>
  <c r="S39" i="12"/>
  <c r="V39" i="38"/>
  <c r="S40" i="38"/>
  <c r="T39" i="38" s="1"/>
  <c r="T40" i="38" s="1"/>
  <c r="U39" i="38" s="1"/>
  <c r="U40" i="38" s="1"/>
  <c r="V40" i="38" s="1"/>
  <c r="W40" i="38" s="1"/>
  <c r="R40" i="30"/>
  <c r="S39" i="30"/>
  <c r="R40" i="16"/>
  <c r="S39" i="16"/>
  <c r="R40" i="33"/>
  <c r="S39" i="33"/>
  <c r="R40" i="4"/>
  <c r="S39" i="4"/>
  <c r="R39" i="31" l="1"/>
  <c r="O40" i="31"/>
  <c r="P39" i="31" s="1"/>
  <c r="P40" i="31" s="1"/>
  <c r="Q39" i="31" s="1"/>
  <c r="Q40" i="31" s="1"/>
  <c r="R39" i="9"/>
  <c r="O40" i="9"/>
  <c r="P39" i="9" s="1"/>
  <c r="P40" i="9" s="1"/>
  <c r="Q39" i="9" s="1"/>
  <c r="Q40" i="9" s="1"/>
  <c r="R39" i="23"/>
  <c r="O40" i="23"/>
  <c r="P39" i="23" s="1"/>
  <c r="P40" i="23" s="1"/>
  <c r="Q39" i="23" s="1"/>
  <c r="Q40" i="23" s="1"/>
  <c r="O40" i="6"/>
  <c r="P39" i="6" s="1"/>
  <c r="P40" i="6" s="1"/>
  <c r="Q39" i="6" s="1"/>
  <c r="Q40" i="6" s="1"/>
  <c r="R39" i="6"/>
  <c r="O40" i="5"/>
  <c r="P39" i="5" s="1"/>
  <c r="P40" i="5" s="1"/>
  <c r="Q39" i="5" s="1"/>
  <c r="Q40" i="5" s="1"/>
  <c r="R39" i="5"/>
  <c r="R39" i="25"/>
  <c r="O40" i="25"/>
  <c r="P39" i="25" s="1"/>
  <c r="P40" i="25" s="1"/>
  <c r="Q39" i="25" s="1"/>
  <c r="Q40" i="25" s="1"/>
  <c r="R39" i="8"/>
  <c r="O40" i="8"/>
  <c r="P39" i="8" s="1"/>
  <c r="P40" i="8" s="1"/>
  <c r="Q39" i="8" s="1"/>
  <c r="Q40" i="8" s="1"/>
  <c r="V39" i="33"/>
  <c r="S40" i="33"/>
  <c r="T39" i="33" s="1"/>
  <c r="T40" i="33" s="1"/>
  <c r="U39" i="33" s="1"/>
  <c r="U40" i="33" s="1"/>
  <c r="V40" i="33" s="1"/>
  <c r="W40" i="33" s="1"/>
  <c r="V39" i="12"/>
  <c r="S40" i="12"/>
  <c r="T39" i="12" s="1"/>
  <c r="T40" i="12" s="1"/>
  <c r="U39" i="12" s="1"/>
  <c r="U40" i="12" s="1"/>
  <c r="V40" i="12" s="1"/>
  <c r="W40" i="12" s="1"/>
  <c r="S40" i="4"/>
  <c r="T39" i="4" s="1"/>
  <c r="T40" i="4" s="1"/>
  <c r="U39" i="4" s="1"/>
  <c r="U40" i="4" s="1"/>
  <c r="V40" i="4" s="1"/>
  <c r="W40" i="4" s="1"/>
  <c r="V39" i="4"/>
  <c r="V39" i="16"/>
  <c r="S40" i="16"/>
  <c r="T39" i="16" s="1"/>
  <c r="T40" i="16" s="1"/>
  <c r="U39" i="16" s="1"/>
  <c r="U40" i="16" s="1"/>
  <c r="V40" i="16" s="1"/>
  <c r="W40" i="16" s="1"/>
  <c r="V39" i="36"/>
  <c r="S40" i="36"/>
  <c r="T39" i="36" s="1"/>
  <c r="T40" i="36" s="1"/>
  <c r="U39" i="36" s="1"/>
  <c r="U40" i="36" s="1"/>
  <c r="V40" i="36" s="1"/>
  <c r="W40" i="36" s="1"/>
  <c r="V39" i="17"/>
  <c r="S40" i="17"/>
  <c r="T39" i="17" s="1"/>
  <c r="T40" i="17" s="1"/>
  <c r="U39" i="17" s="1"/>
  <c r="U40" i="17" s="1"/>
  <c r="V40" i="17" s="1"/>
  <c r="W40" i="17" s="1"/>
  <c r="V39" i="40"/>
  <c r="S40" i="40"/>
  <c r="T39" i="40" s="1"/>
  <c r="T40" i="40" s="1"/>
  <c r="U39" i="40" s="1"/>
  <c r="U40" i="40" s="1"/>
  <c r="V40" i="40" s="1"/>
  <c r="W40" i="40" s="1"/>
  <c r="V39" i="29"/>
  <c r="S40" i="29"/>
  <c r="T39" i="29" s="1"/>
  <c r="T40" i="29" s="1"/>
  <c r="U39" i="29" s="1"/>
  <c r="U40" i="29" s="1"/>
  <c r="V40" i="29" s="1"/>
  <c r="W40" i="29" s="1"/>
  <c r="V39" i="7"/>
  <c r="S40" i="7"/>
  <c r="T39" i="7" s="1"/>
  <c r="T40" i="7" s="1"/>
  <c r="U39" i="7" s="1"/>
  <c r="U40" i="7" s="1"/>
  <c r="V40" i="7" s="1"/>
  <c r="W40" i="7" s="1"/>
  <c r="S40" i="2"/>
  <c r="T39" i="2" s="1"/>
  <c r="T40" i="2" s="1"/>
  <c r="U39" i="2" s="1"/>
  <c r="U40" i="2" s="1"/>
  <c r="V40" i="2" s="1"/>
  <c r="W40" i="2" s="1"/>
  <c r="V39" i="2"/>
  <c r="V39" i="22"/>
  <c r="S40" i="22"/>
  <c r="T39" i="22" s="1"/>
  <c r="T40" i="22" s="1"/>
  <c r="U39" i="22" s="1"/>
  <c r="U40" i="22" s="1"/>
  <c r="V40" i="22" s="1"/>
  <c r="W40" i="22" s="1"/>
  <c r="V39" i="34"/>
  <c r="S40" i="34"/>
  <c r="T39" i="34" s="1"/>
  <c r="T40" i="34" s="1"/>
  <c r="U39" i="34" s="1"/>
  <c r="U40" i="34" s="1"/>
  <c r="V40" i="34" s="1"/>
  <c r="W40" i="34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  <c r="V39" i="28"/>
  <c r="S40" i="28"/>
  <c r="T39" i="28" s="1"/>
  <c r="T40" i="28" s="1"/>
  <c r="U39" i="28" s="1"/>
  <c r="U40" i="28" s="1"/>
  <c r="V40" i="28" s="1"/>
  <c r="W40" i="28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24"/>
  <c r="S40" i="24"/>
  <c r="T39" i="24" s="1"/>
  <c r="T40" i="24" s="1"/>
  <c r="U39" i="24" s="1"/>
  <c r="U40" i="24" s="1"/>
  <c r="V40" i="24" s="1"/>
  <c r="W40" i="24" s="1"/>
  <c r="V39" i="30"/>
  <c r="S40" i="30"/>
  <c r="T39" i="30" s="1"/>
  <c r="T40" i="30" s="1"/>
  <c r="U39" i="30" s="1"/>
  <c r="U40" i="30" s="1"/>
  <c r="V40" i="30" s="1"/>
  <c r="W40" i="30" s="1"/>
  <c r="V39" i="39"/>
  <c r="S40" i="39"/>
  <c r="T39" i="39" s="1"/>
  <c r="T40" i="39" s="1"/>
  <c r="U39" i="39" s="1"/>
  <c r="U40" i="39" s="1"/>
  <c r="V40" i="39" s="1"/>
  <c r="W40" i="39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32"/>
  <c r="S40" i="32"/>
  <c r="T39" i="32" s="1"/>
  <c r="T40" i="32" s="1"/>
  <c r="U39" i="32" s="1"/>
  <c r="U40" i="32" s="1"/>
  <c r="V40" i="32" s="1"/>
  <c r="W40" i="32" s="1"/>
  <c r="S40" i="3"/>
  <c r="T39" i="3" s="1"/>
  <c r="T40" i="3" s="1"/>
  <c r="U39" i="3" s="1"/>
  <c r="U40" i="3" s="1"/>
  <c r="V40" i="3" s="1"/>
  <c r="W40" i="3" s="1"/>
  <c r="V39" i="3"/>
  <c r="V39" i="18"/>
  <c r="S40" i="18"/>
  <c r="T39" i="18" s="1"/>
  <c r="T40" i="18" s="1"/>
  <c r="U39" i="18" s="1"/>
  <c r="U40" i="18" s="1"/>
  <c r="V40" i="18" s="1"/>
  <c r="W40" i="18" s="1"/>
  <c r="V39" i="27"/>
  <c r="S40" i="27"/>
  <c r="T39" i="27" s="1"/>
  <c r="T40" i="27" s="1"/>
  <c r="U39" i="27" s="1"/>
  <c r="U40" i="27" s="1"/>
  <c r="V40" i="27" s="1"/>
  <c r="W40" i="27" s="1"/>
  <c r="V39" i="20"/>
  <c r="S40" i="20"/>
  <c r="T39" i="20" s="1"/>
  <c r="T40" i="20" s="1"/>
  <c r="U39" i="20" s="1"/>
  <c r="U40" i="20" s="1"/>
  <c r="V40" i="20" s="1"/>
  <c r="W40" i="20" s="1"/>
  <c r="V39" i="26"/>
  <c r="S40" i="26"/>
  <c r="T39" i="26" s="1"/>
  <c r="T40" i="26" s="1"/>
  <c r="U39" i="26" s="1"/>
  <c r="U40" i="26" s="1"/>
  <c r="V40" i="26" s="1"/>
  <c r="W40" i="26" s="1"/>
  <c r="V39" i="37"/>
  <c r="S40" i="37"/>
  <c r="T39" i="37" s="1"/>
  <c r="T40" i="37" s="1"/>
  <c r="U39" i="37" s="1"/>
  <c r="U40" i="37" s="1"/>
  <c r="V40" i="37" s="1"/>
  <c r="W40" i="37" s="1"/>
  <c r="V39" i="35"/>
  <c r="S40" i="35"/>
  <c r="T39" i="35" s="1"/>
  <c r="T40" i="35" s="1"/>
  <c r="U39" i="35" s="1"/>
  <c r="U40" i="35" s="1"/>
  <c r="V40" i="35" s="1"/>
  <c r="W40" i="35" s="1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S39" i="23" l="1"/>
  <c r="R40" i="23"/>
  <c r="R40" i="9"/>
  <c r="S39" i="9"/>
  <c r="R40" i="25"/>
  <c r="S39" i="25"/>
  <c r="R40" i="5"/>
  <c r="S39" i="5"/>
  <c r="R40" i="8"/>
  <c r="S39" i="8"/>
  <c r="S39" i="31"/>
  <c r="R40" i="31"/>
  <c r="S39" i="6"/>
  <c r="R40" i="6"/>
  <c r="S40" i="5" l="1"/>
  <c r="T39" i="5" s="1"/>
  <c r="T40" i="5" s="1"/>
  <c r="U39" i="5" s="1"/>
  <c r="U40" i="5" s="1"/>
  <c r="V40" i="5" s="1"/>
  <c r="W40" i="5" s="1"/>
  <c r="V39" i="5"/>
  <c r="S40" i="6"/>
  <c r="T39" i="6" s="1"/>
  <c r="T40" i="6" s="1"/>
  <c r="U39" i="6" s="1"/>
  <c r="U40" i="6" s="1"/>
  <c r="V40" i="6" s="1"/>
  <c r="W40" i="6" s="1"/>
  <c r="V39" i="6"/>
  <c r="V39" i="23"/>
  <c r="S40" i="23"/>
  <c r="T39" i="23" s="1"/>
  <c r="T40" i="23" s="1"/>
  <c r="U39" i="23" s="1"/>
  <c r="U40" i="23" s="1"/>
  <c r="V40" i="23" s="1"/>
  <c r="W40" i="23" s="1"/>
  <c r="V39" i="25"/>
  <c r="S40" i="25"/>
  <c r="T39" i="25" s="1"/>
  <c r="T40" i="25" s="1"/>
  <c r="U39" i="25" s="1"/>
  <c r="U40" i="25" s="1"/>
  <c r="V40" i="25" s="1"/>
  <c r="W40" i="25" s="1"/>
  <c r="V39" i="31"/>
  <c r="S40" i="31"/>
  <c r="T39" i="31" s="1"/>
  <c r="T40" i="31" s="1"/>
  <c r="U39" i="31" s="1"/>
  <c r="U40" i="31" s="1"/>
  <c r="V40" i="31" s="1"/>
  <c r="W40" i="31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<sst xmlns="http://schemas.openxmlformats.org/spreadsheetml/2006/main" count="4200" uniqueCount="106">
  <si>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</si>
  <si>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</si>
  <si>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</si>
  <si>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</si>
  <si>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</si>
  <si>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</si>
  <si>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</si>
  <si>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</si>
  <si>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</si>
  <si>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</si>
  <si>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</si>
  <si>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</si>
  <si>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</si>
  <si>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</si>
  <si>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</si>
  <si>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</si>
  <si>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</si>
  <si>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</si>
  <si>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</si>
  <si>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</si>
  <si>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</si>
  <si>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</si>
  <si>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</si>
  <si>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</si>
  <si>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</si>
  <si>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</si>
  <si>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</si>
  <si>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</si>
  <si>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</si>
  <si>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</si>
  <si>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</si>
  <si>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</si>
  <si>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</si>
  <si>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</si>
  <si>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</si>
  <si>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</si>
  <si>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</si>
  <si>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</si>
  <si>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</si>
  <si>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</si>
  <si>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</si>
  <si>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</si>
  <si>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</si>
  <si>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</si>
  <si>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</si>
  <si>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</si>
  <si>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</si>
  <si>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</si>
  <si>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</si>
  <si>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</si>
  <si>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</si>
  <si>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</si>
  <si>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</si>
  <si>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</si>
  <si>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</si>
  <si>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</si>
  <si>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</si>
  <si>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</si>
  <si>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</si>
  <si>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</si>
  <si>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</si>
  <si>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</si>
  <si>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</si>
  <si>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</si>
  <si>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2nd Quarter ended 31 December 2021 (Figures Finalised as at 2022/01/29)</t>
  </si>
  <si>
    <t>Eastern Cape: Dr Beyers Naude (EC101) - Table C7 Quarterly Budgeted Cash Flows ( Water management                                   ) for 2nd Quarter ended 31 December 2021 (Figures Finalised as at 2022/01/29)</t>
  </si>
  <si>
    <t>Eastern Cape: Blue Crane Route (EC102) - Table C7 Quarterly Budgeted Cash Flows ( Water management                                   ) for 2nd Quarter ended 31 December 2021 (Figures Finalised as at 2022/01/29)</t>
  </si>
  <si>
    <t>Eastern Cape: Makana (EC104) - Table C7 Quarterly Budgeted Cash Flows ( Water management                                   ) for 2nd Quarter ended 31 December 2021 (Figures Finalised as at 2022/01/29)</t>
  </si>
  <si>
    <t>Eastern Cape: Ndlambe (EC105) - Table C7 Quarterly Budgeted Cash Flows ( Water management                                   ) for 2nd Quarter ended 31 December 2021 (Figures Finalised as at 2022/01/29)</t>
  </si>
  <si>
    <t>Eastern Cape: Sundays River Valley (EC106) - Table C7 Quarterly Budgeted Cash Flows ( Water management                                   ) for 2nd Quarter ended 31 December 2021 (Figures Finalised as at 2022/01/29)</t>
  </si>
  <si>
    <t>Eastern Cape: Kouga (EC108) - Table C7 Quarterly Budgeted Cash Flows ( Water management                                   ) for 2nd Quarter ended 31 December 2021 (Figures Finalised as at 2022/01/29)</t>
  </si>
  <si>
    <t>Eastern Cape: Kou-Kamma (EC109) - Table C7 Quarterly Budgeted Cash Flows ( Water management                                   ) for 2nd Quarter ended 31 December 2021 (Figures Finalised as at 2022/01/29)</t>
  </si>
  <si>
    <t>Eastern Cape: Sarah Baartman (DC10) - Table C7 Quarterly Budgeted Cash Flows ( Water management                                   ) for 2nd Quarter ended 31 December 2021 (Figures Finalised as at 2022/01/29)</t>
  </si>
  <si>
    <t>Eastern Cape: Mbhashe (EC121) - Table C7 Quarterly Budgeted Cash Flows ( Water management                                   ) for 2nd Quarter ended 31 December 2021 (Figures Finalised as at 2022/01/29)</t>
  </si>
  <si>
    <t>Eastern Cape: Mnquma (EC122) - Table C7 Quarterly Budgeted Cash Flows ( Water management                                   ) for 2nd Quarter ended 31 December 2021 (Figures Finalised as at 2022/01/29)</t>
  </si>
  <si>
    <t>Eastern Cape: Great Kei (EC123) - Table C7 Quarterly Budgeted Cash Flows ( Water management                                   ) for 2nd Quarter ended 31 December 2021 (Figures Finalised as at 2022/01/29)</t>
  </si>
  <si>
    <t>Eastern Cape: Amahlathi (EC124) - Table C7 Quarterly Budgeted Cash Flows ( Water management                                   ) for 2nd Quarter ended 31 December 2021 (Figures Finalised as at 2022/01/29)</t>
  </si>
  <si>
    <t>Eastern Cape: Ngqushwa (EC126) - Table C7 Quarterly Budgeted Cash Flows ( Water management                                   ) for 2nd Quarter ended 31 December 2021 (Figures Finalised as at 2022/01/29)</t>
  </si>
  <si>
    <t>Eastern Cape: Raymond Mhlaba (EC129) - Table C7 Quarterly Budgeted Cash Flows ( Water management                                   ) for 2nd Quarter ended 31 December 2021 (Figures Finalised as at 2022/01/29)</t>
  </si>
  <si>
    <t>Eastern Cape: Amathole (DC12) - Table C7 Quarterly Budgeted Cash Flows ( Water management                                   ) for 2nd Quarter ended 31 December 2021 (Figures Finalised as at 2022/01/29)</t>
  </si>
  <si>
    <t>Eastern Cape: Inxuba Yethemba (EC131) - Table C7 Quarterly Budgeted Cash Flows ( Water management                                   ) for 2nd Quarter ended 31 December 2021 (Figures Finalised as at 2022/01/29)</t>
  </si>
  <si>
    <t>Eastern Cape: Intsika Yethu (EC135) - Table C7 Quarterly Budgeted Cash Flows ( Water management                                   ) for 2nd Quarter ended 31 December 2021 (Figures Finalised as at 2022/01/29)</t>
  </si>
  <si>
    <t>Eastern Cape: Emalahleni (EC) (EC136) - Table C7 Quarterly Budgeted Cash Flows ( Water management                                   ) for 2nd Quarter ended 31 December 2021 (Figures Finalised as at 2022/01/29)</t>
  </si>
  <si>
    <t>Eastern Cape: Engcobo (EC137) - Table C7 Quarterly Budgeted Cash Flows ( Water management                                   ) for 2nd Quarter ended 31 December 2021 (Figures Finalised as at 2022/01/29)</t>
  </si>
  <si>
    <t>Eastern Cape: Sakhisizwe (EC138) - Table C7 Quarterly Budgeted Cash Flows ( Water management                                   ) for 2nd Quarter ended 31 December 2021 (Figures Finalised as at 2022/01/29)</t>
  </si>
  <si>
    <t>Eastern Cape: Enoch Mgijima (EC139) - Table C7 Quarterly Budgeted Cash Flows ( Water management                                   ) for 2nd Quarter ended 31 December 2021 (Figures Finalised as at 2022/01/29)</t>
  </si>
  <si>
    <t>Eastern Cape: Chris Hani (DC13) - Table C7 Quarterly Budgeted Cash Flows ( Water management                                   ) for 2nd Quarter ended 31 December 2021 (Figures Finalised as at 2022/01/29)</t>
  </si>
  <si>
    <t>Eastern Cape: Elundini (EC141) - Table C7 Quarterly Budgeted Cash Flows ( Water management                                   ) for 2nd Quarter ended 31 December 2021 (Figures Finalised as at 2022/01/29)</t>
  </si>
  <si>
    <t>Eastern Cape: Senqu (EC142) - Table C7 Quarterly Budgeted Cash Flows ( Water management                                   ) for 2nd Quarter ended 31 December 2021 (Figures Finalised as at 2022/01/29)</t>
  </si>
  <si>
    <t>Eastern Cape: Walter Sisulu (EC145) - Table C7 Quarterly Budgeted Cash Flows ( Water management                                   ) for 2nd Quarter ended 31 December 2021 (Figures Finalised as at 2022/01/29)</t>
  </si>
  <si>
    <t>Eastern Cape: Joe Gqabi (DC14) - Table C7 Quarterly Budgeted Cash Flows ( Water management                                   ) for 2nd Quarter ended 31 December 2021 (Figures Finalised as at 2022/01/29)</t>
  </si>
  <si>
    <t>Eastern Cape: Ngquza Hills (EC153) - Table C7 Quarterly Budgeted Cash Flows ( Water management                                   ) for 2nd Quarter ended 31 December 2021 (Figures Finalised as at 2022/01/29)</t>
  </si>
  <si>
    <t>Eastern Cape: Port St Johns (EC154) - Table C7 Quarterly Budgeted Cash Flows ( Water management                                   ) for 2nd Quarter ended 31 December 2021 (Figures Finalised as at 2022/01/29)</t>
  </si>
  <si>
    <t>Eastern Cape: Nyandeni (EC155) - Table C7 Quarterly Budgeted Cash Flows ( Water management                                   ) for 2nd Quarter ended 31 December 2021 (Figures Finalised as at 2022/01/29)</t>
  </si>
  <si>
    <t>Eastern Cape: Mhlontlo (EC156) - Table C7 Quarterly Budgeted Cash Flows ( Water management                                   ) for 2nd Quarter ended 31 December 2021 (Figures Finalised as at 2022/01/29)</t>
  </si>
  <si>
    <t>Eastern Cape: King Sabata Dalindyebo (EC157) - Table C7 Quarterly Budgeted Cash Flows ( Water management                                   ) for 2nd Quarter ended 31 December 2021 (Figures Finalised as at 2022/01/29)</t>
  </si>
  <si>
    <t>Eastern Cape: O R Tambo (DC15) - Table C7 Quarterly Budgeted Cash Flows ( Water management                                   ) for 2nd Quarter ended 31 December 2021 (Figures Finalised as at 2022/01/29)</t>
  </si>
  <si>
    <t>Eastern Cape: Matatiele (EC441) - Table C7 Quarterly Budgeted Cash Flows ( Water management                                   ) for 2nd Quarter ended 31 December 2021 (Figures Finalised as at 2022/01/29)</t>
  </si>
  <si>
    <t>Eastern Cape: Umzimvubu (EC442) - Table C7 Quarterly Budgeted Cash Flows ( Water management                                   ) for 2nd Quarter ended 31 December 2021 (Figures Finalised as at 2022/01/29)</t>
  </si>
  <si>
    <t>Eastern Cape: Winnie Madikizela-Mandela (EC443) - Table C7 Quarterly Budgeted Cash Flows ( Water management                                   ) for 2nd Quarter ended 31 December 2021 (Figures Finalised as at 2022/01/29)</t>
  </si>
  <si>
    <t>Eastern Cape: Ntabankulu (EC444) - Table C7 Quarterly Budgeted Cash Flows ( Water management                                   ) for 2nd Quarter ended 31 December 2021 (Figures Finalised as at 2022/01/29)</t>
  </si>
  <si>
    <t>Eastern Cape: Alfred Nzo (DC44)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</si>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</sst>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-901376934</v>
      </c>
      <c r="F14" s="20">
        <v>-983307354</v>
      </c>
      <c r="G14" s="20">
        <v>-21057394</v>
      </c>
      <c r="H14" s="20">
        <v>-39797577</v>
      </c>
      <c r="I14" s="20">
        <v>-57046369</v>
      </c>
      <c r="J14" s="20">
        <v>-117901340</v>
      </c>
      <c r="K14" s="20">
        <v>-74954784</v>
      </c>
      <c r="L14" s="20">
        <v>-77580032</v>
      </c>
      <c r="M14" s="20">
        <v>-79838829</v>
      </c>
      <c r="N14" s="20">
        <v>-232373645</v>
      </c>
      <c r="O14" s="20"/>
      <c r="P14" s="20"/>
      <c r="Q14" s="20"/>
      <c r="R14" s="20"/>
      <c r="S14" s="20"/>
      <c r="T14" s="20"/>
      <c r="U14" s="20"/>
      <c r="V14" s="20"/>
      <c r="W14" s="20">
        <v>-350274985</v>
      </c>
      <c r="X14" s="20">
        <v>-485039791</v>
      </c>
      <c r="Y14" s="20">
        <v>134764806</v>
      </c>
      <c r="Z14" s="21">
        <v>-27.784278424282927</v>
      </c>
      <c r="AA14" s="22">
        <v>-983307354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-901376934</v>
      </c>
      <c r="F17" s="28">
        <f t="shared" si="0"/>
        <v>-983307354</v>
      </c>
      <c r="G17" s="28">
        <f t="shared" si="0"/>
        <v>-21057394</v>
      </c>
      <c r="H17" s="28">
        <f t="shared" si="0"/>
        <v>-39797577</v>
      </c>
      <c r="I17" s="28">
        <f t="shared" si="0"/>
        <v>-57046369</v>
      </c>
      <c r="J17" s="28">
        <f t="shared" si="0"/>
        <v>-117901340</v>
      </c>
      <c r="K17" s="28">
        <f t="shared" si="0"/>
        <v>-74954784</v>
      </c>
      <c r="L17" s="28">
        <f t="shared" si="0"/>
        <v>-77580032</v>
      </c>
      <c r="M17" s="28">
        <f t="shared" si="0"/>
        <v>-79838829</v>
      </c>
      <c r="N17" s="28">
        <f t="shared" si="0"/>
        <v>-232373645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-350274985</v>
      </c>
      <c r="X17" s="28">
        <f t="shared" si="0"/>
        <v>-485039791</v>
      </c>
      <c r="Y17" s="28">
        <f t="shared" si="0"/>
        <v>134764806</v>
      </c>
      <c r="Z17" s="29">
        <f>+IF(X17&lt;&gt;0,+(Y17/X17)*100,0)</f>
        <v>-27.784278424282927</v>
      </c>
      <c r="AA17" s="30">
        <f>SUM(AA6:AA16)</f>
        <v>-983307354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28064273</v>
      </c>
      <c r="H33" s="36">
        <v>-27856088</v>
      </c>
      <c r="I33" s="36">
        <v>-90493</v>
      </c>
      <c r="J33" s="36">
        <v>117692</v>
      </c>
      <c r="K33" s="20">
        <v>27578</v>
      </c>
      <c r="L33" s="20">
        <v>273540</v>
      </c>
      <c r="M33" s="20">
        <v>-259067</v>
      </c>
      <c r="N33" s="20">
        <v>42051</v>
      </c>
      <c r="O33" s="36"/>
      <c r="P33" s="36"/>
      <c r="Q33" s="36"/>
      <c r="R33" s="20"/>
      <c r="S33" s="20"/>
      <c r="T33" s="20"/>
      <c r="U33" s="20"/>
      <c r="V33" s="36"/>
      <c r="W33" s="36">
        <v>159743</v>
      </c>
      <c r="X33" s="36"/>
      <c r="Y33" s="20">
        <v>159743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28064273</v>
      </c>
      <c r="H36" s="28">
        <f t="shared" si="2"/>
        <v>-27856088</v>
      </c>
      <c r="I36" s="28">
        <f t="shared" si="2"/>
        <v>-90493</v>
      </c>
      <c r="J36" s="28">
        <f t="shared" si="2"/>
        <v>117692</v>
      </c>
      <c r="K36" s="28">
        <f t="shared" si="2"/>
        <v>27578</v>
      </c>
      <c r="L36" s="28">
        <f t="shared" si="2"/>
        <v>273540</v>
      </c>
      <c r="M36" s="28">
        <f t="shared" si="2"/>
        <v>-259067</v>
      </c>
      <c r="N36" s="28">
        <f t="shared" si="2"/>
        <v>42051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159743</v>
      </c>
      <c r="X36" s="28">
        <f t="shared" si="2"/>
        <v>0</v>
      </c>
      <c r="Y36" s="28">
        <f t="shared" si="2"/>
        <v>159743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-901376934</v>
      </c>
      <c r="F38" s="2">
        <f t="shared" si="3"/>
        <v>-983307354</v>
      </c>
      <c r="G38" s="2">
        <f t="shared" si="3"/>
        <v>7006879</v>
      </c>
      <c r="H38" s="2">
        <f t="shared" si="3"/>
        <v>-67653665</v>
      </c>
      <c r="I38" s="2">
        <f t="shared" si="3"/>
        <v>-57136862</v>
      </c>
      <c r="J38" s="2">
        <f t="shared" si="3"/>
        <v>-117783648</v>
      </c>
      <c r="K38" s="2">
        <f t="shared" si="3"/>
        <v>-74927206</v>
      </c>
      <c r="L38" s="2">
        <f t="shared" si="3"/>
        <v>-77306492</v>
      </c>
      <c r="M38" s="2">
        <f t="shared" si="3"/>
        <v>-80097896</v>
      </c>
      <c r="N38" s="2">
        <f t="shared" si="3"/>
        <v>-232331594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-350115242</v>
      </c>
      <c r="X38" s="2">
        <f t="shared" si="3"/>
        <v>-485039791</v>
      </c>
      <c r="Y38" s="2">
        <f t="shared" si="3"/>
        <v>134924549</v>
      </c>
      <c r="Z38" s="34">
        <f>+IF(X38&lt;&gt;0,+(Y38/X38)*100,0)</f>
        <v>-27.817212423299924</v>
      </c>
      <c r="AA38" s="35">
        <f>+AA17+AA27+AA36</f>
        <v>-983307354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7006879</v>
      </c>
      <c r="I39" s="2">
        <f>+H40+I60</f>
        <v>-60646786</v>
      </c>
      <c r="J39" s="2">
        <f>+G39</f>
        <v>0</v>
      </c>
      <c r="K39" s="2">
        <f>+I40+K60</f>
        <v>-117783648</v>
      </c>
      <c r="L39" s="2">
        <f>+K40+L60</f>
        <v>-192710854</v>
      </c>
      <c r="M39" s="2">
        <f>+L40+M60</f>
        <v>-270017346</v>
      </c>
      <c r="N39" s="2">
        <f>+K39</f>
        <v>-117783648</v>
      </c>
      <c r="O39" s="2">
        <f>+M40+O60</f>
        <v>-350115242</v>
      </c>
      <c r="P39" s="2">
        <f>+O40+P60</f>
        <v>-350115242</v>
      </c>
      <c r="Q39" s="2">
        <f>+P40+Q60</f>
        <v>-350115242</v>
      </c>
      <c r="R39" s="2">
        <f>+O39</f>
        <v>-350115242</v>
      </c>
      <c r="S39" s="2">
        <f>+Q40+S60</f>
        <v>-350115242</v>
      </c>
      <c r="T39" s="2">
        <f>+S40+T60</f>
        <v>-350115242</v>
      </c>
      <c r="U39" s="2">
        <f>+T40+U60</f>
        <v>-350115242</v>
      </c>
      <c r="V39" s="2">
        <f>+S39</f>
        <v>-350115242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-901376934</v>
      </c>
      <c r="F40" s="45">
        <f t="shared" si="4"/>
        <v>-983307354</v>
      </c>
      <c r="G40" s="45">
        <f t="shared" si="4"/>
        <v>7006879</v>
      </c>
      <c r="H40" s="45">
        <f t="shared" si="4"/>
        <v>-60646786</v>
      </c>
      <c r="I40" s="45">
        <f t="shared" si="4"/>
        <v>-117783648</v>
      </c>
      <c r="J40" s="45">
        <f>+I40</f>
        <v>-117783648</v>
      </c>
      <c r="K40" s="45">
        <f t="shared" si="4"/>
        <v>-192710854</v>
      </c>
      <c r="L40" s="45">
        <f t="shared" si="4"/>
        <v>-270017346</v>
      </c>
      <c r="M40" s="45">
        <f t="shared" si="4"/>
        <v>-350115242</v>
      </c>
      <c r="N40" s="45">
        <f>+M40</f>
        <v>-350115242</v>
      </c>
      <c r="O40" s="45">
        <f t="shared" si="4"/>
        <v>-350115242</v>
      </c>
      <c r="P40" s="45">
        <f t="shared" si="4"/>
        <v>-350115242</v>
      </c>
      <c r="Q40" s="45">
        <f t="shared" si="4"/>
        <v>-350115242</v>
      </c>
      <c r="R40" s="45">
        <f>+Q40</f>
        <v>-350115242</v>
      </c>
      <c r="S40" s="45">
        <f t="shared" si="4"/>
        <v>-350115242</v>
      </c>
      <c r="T40" s="45">
        <f t="shared" si="4"/>
        <v>-350115242</v>
      </c>
      <c r="U40" s="45">
        <f t="shared" si="4"/>
        <v>-350115242</v>
      </c>
      <c r="V40" s="45">
        <f>+U40</f>
        <v>-350115242</v>
      </c>
      <c r="W40" s="45">
        <f>+V40</f>
        <v>-350115242</v>
      </c>
      <c r="X40" s="45">
        <f t="shared" si="4"/>
        <v>-485039791</v>
      </c>
      <c r="Y40" s="45">
        <f t="shared" si="4"/>
        <v>134924549</v>
      </c>
      <c r="Z40" s="46">
        <f>+IF(X40&lt;&gt;0,+(Y40/X40)*100,0)</f>
        <v>-27.817212423299924</v>
      </c>
      <c r="AA40" s="47">
        <f t="shared" si="4"/>
        <v>-983307354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2829937270</v>
      </c>
      <c r="F7" s="20">
        <v>2829937270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318009138</v>
      </c>
      <c r="Y7" s="20">
        <v>-318009138</v>
      </c>
      <c r="Z7" s="21">
        <v>-100</v>
      </c>
      <c r="AA7" s="22">
        <v>2829937270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2829937270</v>
      </c>
      <c r="F17" s="28">
        <f t="shared" si="0"/>
        <v>2829937270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318009138</v>
      </c>
      <c r="Y17" s="28">
        <f t="shared" si="0"/>
        <v>-318009138</v>
      </c>
      <c r="Z17" s="29">
        <f>+IF(X17&lt;&gt;0,+(Y17/X17)*100,0)</f>
        <v>-100</v>
      </c>
      <c r="AA17" s="30">
        <f>SUM(AA6:AA16)</f>
        <v>2829937270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2829937270</v>
      </c>
      <c r="F38" s="2">
        <f t="shared" si="3"/>
        <v>2829937270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318009138</v>
      </c>
      <c r="Y38" s="2">
        <f t="shared" si="3"/>
        <v>-318009138</v>
      </c>
      <c r="Z38" s="34">
        <f>+IF(X38&lt;&gt;0,+(Y38/X38)*100,0)</f>
        <v>-100</v>
      </c>
      <c r="AA38" s="35">
        <f>+AA17+AA27+AA36</f>
        <v>2829937270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2829937270</v>
      </c>
      <c r="F40" s="45">
        <f t="shared" si="4"/>
        <v>2829937270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318009138</v>
      </c>
      <c r="Y40" s="45">
        <f t="shared" si="4"/>
        <v>-318009138</v>
      </c>
      <c r="Z40" s="46">
        <f>+IF(X40&lt;&gt;0,+(Y40/X40)*100,0)</f>
        <v>-100</v>
      </c>
      <c r="AA40" s="47">
        <f t="shared" si="4"/>
        <v>2829937270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-20000</v>
      </c>
      <c r="D7" s="18"/>
      <c r="E7" s="19"/>
      <c r="F7" s="20"/>
      <c r="G7" s="20">
        <v>-5348</v>
      </c>
      <c r="H7" s="20">
        <v>-920</v>
      </c>
      <c r="I7" s="20">
        <v>-22391</v>
      </c>
      <c r="J7" s="20">
        <v>-28659</v>
      </c>
      <c r="K7" s="20">
        <v>-3272</v>
      </c>
      <c r="L7" s="20">
        <v>-84916</v>
      </c>
      <c r="M7" s="20">
        <v>4542302</v>
      </c>
      <c r="N7" s="20">
        <v>4454114</v>
      </c>
      <c r="O7" s="20"/>
      <c r="P7" s="20"/>
      <c r="Q7" s="20"/>
      <c r="R7" s="20"/>
      <c r="S7" s="20"/>
      <c r="T7" s="20"/>
      <c r="U7" s="20"/>
      <c r="V7" s="20"/>
      <c r="W7" s="20">
        <v>4425455</v>
      </c>
      <c r="X7" s="20"/>
      <c r="Y7" s="20">
        <v>4425455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647704</v>
      </c>
      <c r="L10" s="20">
        <v>601148</v>
      </c>
      <c r="M10" s="20">
        <v>734036</v>
      </c>
      <c r="N10" s="20">
        <v>1982888</v>
      </c>
      <c r="O10" s="20"/>
      <c r="P10" s="20"/>
      <c r="Q10" s="20"/>
      <c r="R10" s="20"/>
      <c r="S10" s="20"/>
      <c r="T10" s="20"/>
      <c r="U10" s="20"/>
      <c r="V10" s="20"/>
      <c r="W10" s="20">
        <v>1982888</v>
      </c>
      <c r="X10" s="20"/>
      <c r="Y10" s="20">
        <v>1982888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-5348</v>
      </c>
      <c r="H17" s="28">
        <f t="shared" si="0"/>
        <v>-920</v>
      </c>
      <c r="I17" s="28">
        <f t="shared" si="0"/>
        <v>-22391</v>
      </c>
      <c r="J17" s="28">
        <f t="shared" si="0"/>
        <v>-28659</v>
      </c>
      <c r="K17" s="28">
        <f t="shared" si="0"/>
        <v>644432</v>
      </c>
      <c r="L17" s="28">
        <f t="shared" si="0"/>
        <v>516232</v>
      </c>
      <c r="M17" s="28">
        <f t="shared" si="0"/>
        <v>5276338</v>
      </c>
      <c r="N17" s="28">
        <f t="shared" si="0"/>
        <v>6437002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6408343</v>
      </c>
      <c r="X17" s="28">
        <f t="shared" si="0"/>
        <v>0</v>
      </c>
      <c r="Y17" s="28">
        <f t="shared" si="0"/>
        <v>6408343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-5348</v>
      </c>
      <c r="H38" s="2">
        <f t="shared" si="3"/>
        <v>-920</v>
      </c>
      <c r="I38" s="2">
        <f t="shared" si="3"/>
        <v>-22391</v>
      </c>
      <c r="J38" s="2">
        <f t="shared" si="3"/>
        <v>-28659</v>
      </c>
      <c r="K38" s="2">
        <f t="shared" si="3"/>
        <v>644432</v>
      </c>
      <c r="L38" s="2">
        <f t="shared" si="3"/>
        <v>516232</v>
      </c>
      <c r="M38" s="2">
        <f t="shared" si="3"/>
        <v>5276338</v>
      </c>
      <c r="N38" s="2">
        <f t="shared" si="3"/>
        <v>6437002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6408343</v>
      </c>
      <c r="X38" s="2">
        <f t="shared" si="3"/>
        <v>0</v>
      </c>
      <c r="Y38" s="2">
        <f t="shared" si="3"/>
        <v>6408343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-5348</v>
      </c>
      <c r="I39" s="2">
        <f>+H40+I60</f>
        <v>-6268</v>
      </c>
      <c r="J39" s="2">
        <f>+G39</f>
        <v>0</v>
      </c>
      <c r="K39" s="2">
        <f>+I40+K60</f>
        <v>-28659</v>
      </c>
      <c r="L39" s="2">
        <f>+K40+L60</f>
        <v>615773</v>
      </c>
      <c r="M39" s="2">
        <f>+L40+M60</f>
        <v>1132005</v>
      </c>
      <c r="N39" s="2">
        <f>+K39</f>
        <v>-28659</v>
      </c>
      <c r="O39" s="2">
        <f>+M40+O60</f>
        <v>6408343</v>
      </c>
      <c r="P39" s="2">
        <f>+O40+P60</f>
        <v>6408343</v>
      </c>
      <c r="Q39" s="2">
        <f>+P40+Q60</f>
        <v>6408343</v>
      </c>
      <c r="R39" s="2">
        <f>+O39</f>
        <v>6408343</v>
      </c>
      <c r="S39" s="2">
        <f>+Q40+S60</f>
        <v>6408343</v>
      </c>
      <c r="T39" s="2">
        <f>+S40+T60</f>
        <v>6408343</v>
      </c>
      <c r="U39" s="2">
        <f>+T40+U60</f>
        <v>6408343</v>
      </c>
      <c r="V39" s="2">
        <f>+S39</f>
        <v>6408343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-5348</v>
      </c>
      <c r="H40" s="45">
        <f t="shared" si="4"/>
        <v>-6268</v>
      </c>
      <c r="I40" s="45">
        <f t="shared" si="4"/>
        <v>-28659</v>
      </c>
      <c r="J40" s="45">
        <f>+I40</f>
        <v>-28659</v>
      </c>
      <c r="K40" s="45">
        <f t="shared" si="4"/>
        <v>615773</v>
      </c>
      <c r="L40" s="45">
        <f t="shared" si="4"/>
        <v>1132005</v>
      </c>
      <c r="M40" s="45">
        <f t="shared" si="4"/>
        <v>6408343</v>
      </c>
      <c r="N40" s="45">
        <f>+M40</f>
        <v>6408343</v>
      </c>
      <c r="O40" s="45">
        <f t="shared" si="4"/>
        <v>6408343</v>
      </c>
      <c r="P40" s="45">
        <f t="shared" si="4"/>
        <v>6408343</v>
      </c>
      <c r="Q40" s="45">
        <f t="shared" si="4"/>
        <v>6408343</v>
      </c>
      <c r="R40" s="45">
        <f>+Q40</f>
        <v>6408343</v>
      </c>
      <c r="S40" s="45">
        <f t="shared" si="4"/>
        <v>6408343</v>
      </c>
      <c r="T40" s="45">
        <f t="shared" si="4"/>
        <v>6408343</v>
      </c>
      <c r="U40" s="45">
        <f t="shared" si="4"/>
        <v>6408343</v>
      </c>
      <c r="V40" s="45">
        <f>+U40</f>
        <v>6408343</v>
      </c>
      <c r="W40" s="45">
        <f>+V40</f>
        <v>6408343</v>
      </c>
      <c r="X40" s="45">
        <f t="shared" si="4"/>
        <v>0</v>
      </c>
      <c r="Y40" s="45">
        <f t="shared" si="4"/>
        <v>6408343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43407</v>
      </c>
      <c r="D7" s="18"/>
      <c r="E7" s="19"/>
      <c r="F7" s="20"/>
      <c r="G7" s="20"/>
      <c r="H7" s="20"/>
      <c r="I7" s="20">
        <v>5146</v>
      </c>
      <c r="J7" s="20">
        <v>5146</v>
      </c>
      <c r="K7" s="20">
        <v>168</v>
      </c>
      <c r="L7" s="20">
        <v>168</v>
      </c>
      <c r="M7" s="20"/>
      <c r="N7" s="20">
        <v>336</v>
      </c>
      <c r="O7" s="20"/>
      <c r="P7" s="20"/>
      <c r="Q7" s="20"/>
      <c r="R7" s="20"/>
      <c r="S7" s="20"/>
      <c r="T7" s="20"/>
      <c r="U7" s="20"/>
      <c r="V7" s="20"/>
      <c r="W7" s="20">
        <v>5482</v>
      </c>
      <c r="X7" s="20"/>
      <c r="Y7" s="20">
        <v>5482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10114572</v>
      </c>
      <c r="F9" s="20">
        <v>10114572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5057286</v>
      </c>
      <c r="Y9" s="20">
        <v>-5057286</v>
      </c>
      <c r="Z9" s="21">
        <v>-100</v>
      </c>
      <c r="AA9" s="22">
        <v>10114572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43407</v>
      </c>
      <c r="D17" s="26">
        <f>SUM(D6:D16)</f>
        <v>0</v>
      </c>
      <c r="E17" s="27">
        <f t="shared" si="0"/>
        <v>10114572</v>
      </c>
      <c r="F17" s="28">
        <f t="shared" si="0"/>
        <v>10114572</v>
      </c>
      <c r="G17" s="28">
        <f t="shared" si="0"/>
        <v>0</v>
      </c>
      <c r="H17" s="28">
        <f t="shared" si="0"/>
        <v>0</v>
      </c>
      <c r="I17" s="28">
        <f t="shared" si="0"/>
        <v>5146</v>
      </c>
      <c r="J17" s="28">
        <f t="shared" si="0"/>
        <v>5146</v>
      </c>
      <c r="K17" s="28">
        <f t="shared" si="0"/>
        <v>168</v>
      </c>
      <c r="L17" s="28">
        <f t="shared" si="0"/>
        <v>168</v>
      </c>
      <c r="M17" s="28">
        <f t="shared" si="0"/>
        <v>0</v>
      </c>
      <c r="N17" s="28">
        <f t="shared" si="0"/>
        <v>336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5482</v>
      </c>
      <c r="X17" s="28">
        <f t="shared" si="0"/>
        <v>5057286</v>
      </c>
      <c r="Y17" s="28">
        <f t="shared" si="0"/>
        <v>-5051804</v>
      </c>
      <c r="Z17" s="29">
        <f>+IF(X17&lt;&gt;0,+(Y17/X17)*100,0)</f>
        <v>-99.891601938272828</v>
      </c>
      <c r="AA17" s="30">
        <f>SUM(AA6:AA16)</f>
        <v>10114572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-318558</v>
      </c>
      <c r="D26" s="18"/>
      <c r="E26" s="19">
        <v>-18045000</v>
      </c>
      <c r="F26" s="20">
        <v>-18045000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-9022494</v>
      </c>
      <c r="Y26" s="20">
        <v>9022494</v>
      </c>
      <c r="Z26" s="21">
        <v>-100</v>
      </c>
      <c r="AA26" s="22">
        <v>-18045000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-318558</v>
      </c>
      <c r="D27" s="26">
        <f>SUM(D21:D26)</f>
        <v>0</v>
      </c>
      <c r="E27" s="27">
        <f t="shared" si="1"/>
        <v>-18045000</v>
      </c>
      <c r="F27" s="28">
        <f t="shared" si="1"/>
        <v>-18045000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-9022494</v>
      </c>
      <c r="Y27" s="28">
        <f t="shared" si="1"/>
        <v>9022494</v>
      </c>
      <c r="Z27" s="29">
        <f>+IF(X27&lt;&gt;0,+(Y27/X27)*100,0)</f>
        <v>-100</v>
      </c>
      <c r="AA27" s="30">
        <f>SUM(AA21:AA26)</f>
        <v>-18045000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-275151</v>
      </c>
      <c r="D38" s="32">
        <f>+D17+D27+D36</f>
        <v>0</v>
      </c>
      <c r="E38" s="33">
        <f t="shared" si="3"/>
        <v>-7930428</v>
      </c>
      <c r="F38" s="2">
        <f t="shared" si="3"/>
        <v>-7930428</v>
      </c>
      <c r="G38" s="2">
        <f t="shared" si="3"/>
        <v>0</v>
      </c>
      <c r="H38" s="2">
        <f t="shared" si="3"/>
        <v>0</v>
      </c>
      <c r="I38" s="2">
        <f t="shared" si="3"/>
        <v>5146</v>
      </c>
      <c r="J38" s="2">
        <f t="shared" si="3"/>
        <v>5146</v>
      </c>
      <c r="K38" s="2">
        <f t="shared" si="3"/>
        <v>168</v>
      </c>
      <c r="L38" s="2">
        <f t="shared" si="3"/>
        <v>168</v>
      </c>
      <c r="M38" s="2">
        <f t="shared" si="3"/>
        <v>0</v>
      </c>
      <c r="N38" s="2">
        <f t="shared" si="3"/>
        <v>336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5482</v>
      </c>
      <c r="X38" s="2">
        <f t="shared" si="3"/>
        <v>-3965208</v>
      </c>
      <c r="Y38" s="2">
        <f t="shared" si="3"/>
        <v>3970690</v>
      </c>
      <c r="Z38" s="34">
        <f>+IF(X38&lt;&gt;0,+(Y38/X38)*100,0)</f>
        <v>-100.13825252042264</v>
      </c>
      <c r="AA38" s="35">
        <f>+AA17+AA27+AA36</f>
        <v>-7930428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5146</v>
      </c>
      <c r="L39" s="2">
        <f>+K40+L60</f>
        <v>5314</v>
      </c>
      <c r="M39" s="2">
        <f>+L40+M60</f>
        <v>5482</v>
      </c>
      <c r="N39" s="2">
        <f>+K39</f>
        <v>5146</v>
      </c>
      <c r="O39" s="2">
        <f>+M40+O60</f>
        <v>5482</v>
      </c>
      <c r="P39" s="2">
        <f>+O40+P60</f>
        <v>5482</v>
      </c>
      <c r="Q39" s="2">
        <f>+P40+Q60</f>
        <v>5482</v>
      </c>
      <c r="R39" s="2">
        <f>+O39</f>
        <v>5482</v>
      </c>
      <c r="S39" s="2">
        <f>+Q40+S60</f>
        <v>5482</v>
      </c>
      <c r="T39" s="2">
        <f>+S40+T60</f>
        <v>5482</v>
      </c>
      <c r="U39" s="2">
        <f>+T40+U60</f>
        <v>5482</v>
      </c>
      <c r="V39" s="2">
        <f>+S39</f>
        <v>5482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-275151</v>
      </c>
      <c r="D40" s="43">
        <f t="shared" ref="D40:AA40" si="4">+D38+D39</f>
        <v>0</v>
      </c>
      <c r="E40" s="44">
        <f t="shared" si="4"/>
        <v>-7930428</v>
      </c>
      <c r="F40" s="45">
        <f t="shared" si="4"/>
        <v>-7930428</v>
      </c>
      <c r="G40" s="45">
        <f t="shared" si="4"/>
        <v>0</v>
      </c>
      <c r="H40" s="45">
        <f t="shared" si="4"/>
        <v>0</v>
      </c>
      <c r="I40" s="45">
        <f t="shared" si="4"/>
        <v>5146</v>
      </c>
      <c r="J40" s="45">
        <f>+I40</f>
        <v>5146</v>
      </c>
      <c r="K40" s="45">
        <f t="shared" si="4"/>
        <v>5314</v>
      </c>
      <c r="L40" s="45">
        <f t="shared" si="4"/>
        <v>5482</v>
      </c>
      <c r="M40" s="45">
        <f t="shared" si="4"/>
        <v>5482</v>
      </c>
      <c r="N40" s="45">
        <f>+M40</f>
        <v>5482</v>
      </c>
      <c r="O40" s="45">
        <f t="shared" si="4"/>
        <v>5482</v>
      </c>
      <c r="P40" s="45">
        <f t="shared" si="4"/>
        <v>5482</v>
      </c>
      <c r="Q40" s="45">
        <f t="shared" si="4"/>
        <v>5482</v>
      </c>
      <c r="R40" s="45">
        <f>+Q40</f>
        <v>5482</v>
      </c>
      <c r="S40" s="45">
        <f t="shared" si="4"/>
        <v>5482</v>
      </c>
      <c r="T40" s="45">
        <f t="shared" si="4"/>
        <v>5482</v>
      </c>
      <c r="U40" s="45">
        <f t="shared" si="4"/>
        <v>5482</v>
      </c>
      <c r="V40" s="45">
        <f>+U40</f>
        <v>5482</v>
      </c>
      <c r="W40" s="45">
        <f>+V40</f>
        <v>5482</v>
      </c>
      <c r="X40" s="45">
        <f t="shared" si="4"/>
        <v>-3965208</v>
      </c>
      <c r="Y40" s="45">
        <f t="shared" si="4"/>
        <v>3970690</v>
      </c>
      <c r="Z40" s="46">
        <f>+IF(X40&lt;&gt;0,+(Y40/X40)*100,0)</f>
        <v>-100.13825252042264</v>
      </c>
      <c r="AA40" s="47">
        <f t="shared" si="4"/>
        <v>-7930428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334455</v>
      </c>
      <c r="D7" s="18"/>
      <c r="E7" s="19">
        <v>87695520</v>
      </c>
      <c r="F7" s="20">
        <v>87695520</v>
      </c>
      <c r="G7" s="20">
        <v>181004</v>
      </c>
      <c r="H7" s="20">
        <v>14771</v>
      </c>
      <c r="I7" s="20">
        <v>38371</v>
      </c>
      <c r="J7" s="20">
        <v>234146</v>
      </c>
      <c r="K7" s="20">
        <v>18119</v>
      </c>
      <c r="L7" s="20">
        <v>17233</v>
      </c>
      <c r="M7" s="20">
        <v>6958</v>
      </c>
      <c r="N7" s="20">
        <v>42310</v>
      </c>
      <c r="O7" s="20"/>
      <c r="P7" s="20"/>
      <c r="Q7" s="20"/>
      <c r="R7" s="20"/>
      <c r="S7" s="20"/>
      <c r="T7" s="20"/>
      <c r="U7" s="20"/>
      <c r="V7" s="20"/>
      <c r="W7" s="20">
        <v>276456</v>
      </c>
      <c r="X7" s="20">
        <v>43847760</v>
      </c>
      <c r="Y7" s="20">
        <v>-43571304</v>
      </c>
      <c r="Z7" s="21">
        <v>-99.36950941165523</v>
      </c>
      <c r="AA7" s="22">
        <v>87695520</v>
      </c>
    </row>
    <row r="8" spans="1:27" ht="13.5" x14ac:dyDescent="0.25">
      <c r="A8" s="23" t="s">
        <v>36</v>
      </c>
      <c r="B8" s="17" t="s">
        <v>32</v>
      </c>
      <c r="C8" s="18">
        <v>13766893</v>
      </c>
      <c r="D8" s="18"/>
      <c r="E8" s="19"/>
      <c r="F8" s="20"/>
      <c r="G8" s="20">
        <v>6401027</v>
      </c>
      <c r="H8" s="20"/>
      <c r="I8" s="20">
        <v>-6399567</v>
      </c>
      <c r="J8" s="20">
        <v>1460</v>
      </c>
      <c r="K8" s="20">
        <v>708</v>
      </c>
      <c r="L8" s="20">
        <v>357</v>
      </c>
      <c r="M8" s="20">
        <v>496</v>
      </c>
      <c r="N8" s="20">
        <v>1561</v>
      </c>
      <c r="O8" s="20"/>
      <c r="P8" s="20"/>
      <c r="Q8" s="20"/>
      <c r="R8" s="20"/>
      <c r="S8" s="20"/>
      <c r="T8" s="20"/>
      <c r="U8" s="20"/>
      <c r="V8" s="20"/>
      <c r="W8" s="20">
        <v>3021</v>
      </c>
      <c r="X8" s="20"/>
      <c r="Y8" s="20">
        <v>3021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25989957</v>
      </c>
      <c r="D9" s="18"/>
      <c r="E9" s="19">
        <v>10472124</v>
      </c>
      <c r="F9" s="20">
        <v>10472124</v>
      </c>
      <c r="G9" s="20">
        <v>10304509</v>
      </c>
      <c r="H9" s="20"/>
      <c r="I9" s="20"/>
      <c r="J9" s="20">
        <v>10304509</v>
      </c>
      <c r="K9" s="20"/>
      <c r="L9" s="20"/>
      <c r="M9" s="20">
        <v>6803923</v>
      </c>
      <c r="N9" s="20">
        <v>6803923</v>
      </c>
      <c r="O9" s="20"/>
      <c r="P9" s="20"/>
      <c r="Q9" s="20"/>
      <c r="R9" s="20"/>
      <c r="S9" s="20"/>
      <c r="T9" s="20"/>
      <c r="U9" s="20"/>
      <c r="V9" s="20"/>
      <c r="W9" s="20">
        <v>17108432</v>
      </c>
      <c r="X9" s="20">
        <v>5236062</v>
      </c>
      <c r="Y9" s="20">
        <v>11872370</v>
      </c>
      <c r="Z9" s="21">
        <v>226.74234949853536</v>
      </c>
      <c r="AA9" s="22">
        <v>10472124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4296630</v>
      </c>
      <c r="D14" s="18"/>
      <c r="E14" s="19">
        <v>-6000000</v>
      </c>
      <c r="F14" s="20">
        <v>-6000000</v>
      </c>
      <c r="G14" s="20">
        <v>-1549167</v>
      </c>
      <c r="H14" s="20"/>
      <c r="I14" s="20"/>
      <c r="J14" s="20">
        <v>-1549167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-1549167</v>
      </c>
      <c r="X14" s="20">
        <v>-3000000</v>
      </c>
      <c r="Y14" s="20">
        <v>1450833</v>
      </c>
      <c r="Z14" s="21">
        <v>-48.3611</v>
      </c>
      <c r="AA14" s="22">
        <v>-6000000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44387935</v>
      </c>
      <c r="D17" s="26">
        <f>SUM(D6:D16)</f>
        <v>0</v>
      </c>
      <c r="E17" s="27">
        <f t="shared" si="0"/>
        <v>92167644</v>
      </c>
      <c r="F17" s="28">
        <f t="shared" si="0"/>
        <v>92167644</v>
      </c>
      <c r="G17" s="28">
        <f t="shared" si="0"/>
        <v>15337373</v>
      </c>
      <c r="H17" s="28">
        <f t="shared" si="0"/>
        <v>14771</v>
      </c>
      <c r="I17" s="28">
        <f t="shared" si="0"/>
        <v>-6361196</v>
      </c>
      <c r="J17" s="28">
        <f t="shared" si="0"/>
        <v>8990948</v>
      </c>
      <c r="K17" s="28">
        <f t="shared" si="0"/>
        <v>18827</v>
      </c>
      <c r="L17" s="28">
        <f t="shared" si="0"/>
        <v>17590</v>
      </c>
      <c r="M17" s="28">
        <f t="shared" si="0"/>
        <v>6811377</v>
      </c>
      <c r="N17" s="28">
        <f t="shared" si="0"/>
        <v>6847794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15838742</v>
      </c>
      <c r="X17" s="28">
        <f t="shared" si="0"/>
        <v>46083822</v>
      </c>
      <c r="Y17" s="28">
        <f t="shared" si="0"/>
        <v>-30245080</v>
      </c>
      <c r="Z17" s="29">
        <f>+IF(X17&lt;&gt;0,+(Y17/X17)*100,0)</f>
        <v>-65.630580727440531</v>
      </c>
      <c r="AA17" s="30">
        <f>SUM(AA6:AA16)</f>
        <v>92167644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-25112451</v>
      </c>
      <c r="D26" s="18"/>
      <c r="E26" s="19">
        <v>-23259348</v>
      </c>
      <c r="F26" s="20">
        <v>-23259348</v>
      </c>
      <c r="G26" s="20">
        <v>-1492957</v>
      </c>
      <c r="H26" s="20"/>
      <c r="I26" s="20">
        <v>-1262988</v>
      </c>
      <c r="J26" s="20">
        <v>-2755945</v>
      </c>
      <c r="K26" s="20">
        <v>-3049632</v>
      </c>
      <c r="L26" s="20">
        <v>-6127206</v>
      </c>
      <c r="M26" s="20">
        <v>-3406873</v>
      </c>
      <c r="N26" s="20">
        <v>-12583711</v>
      </c>
      <c r="O26" s="20"/>
      <c r="P26" s="20"/>
      <c r="Q26" s="20"/>
      <c r="R26" s="20"/>
      <c r="S26" s="20"/>
      <c r="T26" s="20"/>
      <c r="U26" s="20"/>
      <c r="V26" s="20"/>
      <c r="W26" s="20">
        <v>-15339656</v>
      </c>
      <c r="X26" s="20">
        <v>-11629674</v>
      </c>
      <c r="Y26" s="20">
        <v>-3709982</v>
      </c>
      <c r="Z26" s="21">
        <v>31.900997396831588</v>
      </c>
      <c r="AA26" s="22">
        <v>-23259348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-25112451</v>
      </c>
      <c r="D27" s="26">
        <f>SUM(D21:D26)</f>
        <v>0</v>
      </c>
      <c r="E27" s="27">
        <f t="shared" si="1"/>
        <v>-23259348</v>
      </c>
      <c r="F27" s="28">
        <f t="shared" si="1"/>
        <v>-23259348</v>
      </c>
      <c r="G27" s="28">
        <f t="shared" si="1"/>
        <v>-1492957</v>
      </c>
      <c r="H27" s="28">
        <f t="shared" si="1"/>
        <v>0</v>
      </c>
      <c r="I27" s="28">
        <f t="shared" si="1"/>
        <v>-1262988</v>
      </c>
      <c r="J27" s="28">
        <f t="shared" si="1"/>
        <v>-2755945</v>
      </c>
      <c r="K27" s="28">
        <f t="shared" si="1"/>
        <v>-3049632</v>
      </c>
      <c r="L27" s="28">
        <f t="shared" si="1"/>
        <v>-6127206</v>
      </c>
      <c r="M27" s="28">
        <f t="shared" si="1"/>
        <v>-3406873</v>
      </c>
      <c r="N27" s="28">
        <f t="shared" si="1"/>
        <v>-12583711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-15339656</v>
      </c>
      <c r="X27" s="28">
        <f t="shared" si="1"/>
        <v>-11629674</v>
      </c>
      <c r="Y27" s="28">
        <f t="shared" si="1"/>
        <v>-3709982</v>
      </c>
      <c r="Z27" s="29">
        <f>+IF(X27&lt;&gt;0,+(Y27/X27)*100,0)</f>
        <v>31.900997396831588</v>
      </c>
      <c r="AA27" s="30">
        <f>SUM(AA21:AA26)</f>
        <v>-23259348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-18920</v>
      </c>
      <c r="H33" s="36">
        <v>18505</v>
      </c>
      <c r="I33" s="36">
        <v>-3081</v>
      </c>
      <c r="J33" s="36">
        <v>-3496</v>
      </c>
      <c r="K33" s="20">
        <v>2337</v>
      </c>
      <c r="L33" s="20">
        <v>1026</v>
      </c>
      <c r="M33" s="20">
        <v>-159</v>
      </c>
      <c r="N33" s="20">
        <v>3204</v>
      </c>
      <c r="O33" s="36"/>
      <c r="P33" s="36"/>
      <c r="Q33" s="36"/>
      <c r="R33" s="20"/>
      <c r="S33" s="20"/>
      <c r="T33" s="20"/>
      <c r="U33" s="20"/>
      <c r="V33" s="36"/>
      <c r="W33" s="36">
        <v>-292</v>
      </c>
      <c r="X33" s="36"/>
      <c r="Y33" s="20">
        <v>-292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-18920</v>
      </c>
      <c r="H36" s="28">
        <f t="shared" si="2"/>
        <v>18505</v>
      </c>
      <c r="I36" s="28">
        <f t="shared" si="2"/>
        <v>-3081</v>
      </c>
      <c r="J36" s="28">
        <f t="shared" si="2"/>
        <v>-3496</v>
      </c>
      <c r="K36" s="28">
        <f t="shared" si="2"/>
        <v>2337</v>
      </c>
      <c r="L36" s="28">
        <f t="shared" si="2"/>
        <v>1026</v>
      </c>
      <c r="M36" s="28">
        <f t="shared" si="2"/>
        <v>-159</v>
      </c>
      <c r="N36" s="28">
        <f t="shared" si="2"/>
        <v>3204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-292</v>
      </c>
      <c r="X36" s="28">
        <f t="shared" si="2"/>
        <v>0</v>
      </c>
      <c r="Y36" s="28">
        <f t="shared" si="2"/>
        <v>-292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19275484</v>
      </c>
      <c r="D38" s="32">
        <f>+D17+D27+D36</f>
        <v>0</v>
      </c>
      <c r="E38" s="33">
        <f t="shared" si="3"/>
        <v>68908296</v>
      </c>
      <c r="F38" s="2">
        <f t="shared" si="3"/>
        <v>68908296</v>
      </c>
      <c r="G38" s="2">
        <f t="shared" si="3"/>
        <v>13825496</v>
      </c>
      <c r="H38" s="2">
        <f t="shared" si="3"/>
        <v>33276</v>
      </c>
      <c r="I38" s="2">
        <f t="shared" si="3"/>
        <v>-7627265</v>
      </c>
      <c r="J38" s="2">
        <f t="shared" si="3"/>
        <v>6231507</v>
      </c>
      <c r="K38" s="2">
        <f t="shared" si="3"/>
        <v>-3028468</v>
      </c>
      <c r="L38" s="2">
        <f t="shared" si="3"/>
        <v>-6108590</v>
      </c>
      <c r="M38" s="2">
        <f t="shared" si="3"/>
        <v>3404345</v>
      </c>
      <c r="N38" s="2">
        <f t="shared" si="3"/>
        <v>-5732713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498794</v>
      </c>
      <c r="X38" s="2">
        <f t="shared" si="3"/>
        <v>34454148</v>
      </c>
      <c r="Y38" s="2">
        <f t="shared" si="3"/>
        <v>-33955354</v>
      </c>
      <c r="Z38" s="34">
        <f>+IF(X38&lt;&gt;0,+(Y38/X38)*100,0)</f>
        <v>-98.552296228599232</v>
      </c>
      <c r="AA38" s="35">
        <f>+AA17+AA27+AA36</f>
        <v>68908296</v>
      </c>
    </row>
    <row r="39" spans="1:27" ht="13.5" x14ac:dyDescent="0.25">
      <c r="A39" s="23" t="s">
        <v>61</v>
      </c>
      <c r="B39" s="17"/>
      <c r="C39" s="32">
        <v>50452100</v>
      </c>
      <c r="D39" s="32"/>
      <c r="E39" s="33"/>
      <c r="F39" s="2"/>
      <c r="G39" s="2">
        <v>104790726</v>
      </c>
      <c r="H39" s="2">
        <f>+G40+H60</f>
        <v>118616222</v>
      </c>
      <c r="I39" s="2">
        <f>+H40+I60</f>
        <v>118649498</v>
      </c>
      <c r="J39" s="2">
        <f>+G39</f>
        <v>104790726</v>
      </c>
      <c r="K39" s="2">
        <f>+I40+K60</f>
        <v>111022233</v>
      </c>
      <c r="L39" s="2">
        <f>+K40+L60</f>
        <v>107993765</v>
      </c>
      <c r="M39" s="2">
        <f>+L40+M60</f>
        <v>101885175</v>
      </c>
      <c r="N39" s="2">
        <f>+K39</f>
        <v>111022233</v>
      </c>
      <c r="O39" s="2">
        <f>+M40+O60</f>
        <v>105289520</v>
      </c>
      <c r="P39" s="2">
        <f>+O40+P60</f>
        <v>105289520</v>
      </c>
      <c r="Q39" s="2">
        <f>+P40+Q60</f>
        <v>105289520</v>
      </c>
      <c r="R39" s="2">
        <f>+O39</f>
        <v>105289520</v>
      </c>
      <c r="S39" s="2">
        <f>+Q40+S60</f>
        <v>105289520</v>
      </c>
      <c r="T39" s="2">
        <f>+S40+T60</f>
        <v>105289520</v>
      </c>
      <c r="U39" s="2">
        <f>+T40+U60</f>
        <v>105289520</v>
      </c>
      <c r="V39" s="2">
        <f>+S39</f>
        <v>105289520</v>
      </c>
      <c r="W39" s="2">
        <f>+G39</f>
        <v>104790726</v>
      </c>
      <c r="X39" s="2"/>
      <c r="Y39" s="2">
        <f>+W39-X39</f>
        <v>104790726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69727584</v>
      </c>
      <c r="D40" s="43">
        <f t="shared" ref="D40:AA40" si="4">+D38+D39</f>
        <v>0</v>
      </c>
      <c r="E40" s="44">
        <f t="shared" si="4"/>
        <v>68908296</v>
      </c>
      <c r="F40" s="45">
        <f t="shared" si="4"/>
        <v>68908296</v>
      </c>
      <c r="G40" s="45">
        <f t="shared" si="4"/>
        <v>118616222</v>
      </c>
      <c r="H40" s="45">
        <f t="shared" si="4"/>
        <v>118649498</v>
      </c>
      <c r="I40" s="45">
        <f t="shared" si="4"/>
        <v>111022233</v>
      </c>
      <c r="J40" s="45">
        <f>+I40</f>
        <v>111022233</v>
      </c>
      <c r="K40" s="45">
        <f t="shared" si="4"/>
        <v>107993765</v>
      </c>
      <c r="L40" s="45">
        <f t="shared" si="4"/>
        <v>101885175</v>
      </c>
      <c r="M40" s="45">
        <f t="shared" si="4"/>
        <v>105289520</v>
      </c>
      <c r="N40" s="45">
        <f>+M40</f>
        <v>105289520</v>
      </c>
      <c r="O40" s="45">
        <f t="shared" si="4"/>
        <v>105289520</v>
      </c>
      <c r="P40" s="45">
        <f t="shared" si="4"/>
        <v>105289520</v>
      </c>
      <c r="Q40" s="45">
        <f t="shared" si="4"/>
        <v>105289520</v>
      </c>
      <c r="R40" s="45">
        <f>+Q40</f>
        <v>105289520</v>
      </c>
      <c r="S40" s="45">
        <f t="shared" si="4"/>
        <v>105289520</v>
      </c>
      <c r="T40" s="45">
        <f t="shared" si="4"/>
        <v>105289520</v>
      </c>
      <c r="U40" s="45">
        <f t="shared" si="4"/>
        <v>105289520</v>
      </c>
      <c r="V40" s="45">
        <f>+U40</f>
        <v>105289520</v>
      </c>
      <c r="W40" s="45">
        <f>+V40</f>
        <v>105289520</v>
      </c>
      <c r="X40" s="45">
        <f t="shared" si="4"/>
        <v>34454148</v>
      </c>
      <c r="Y40" s="45">
        <f t="shared" si="4"/>
        <v>70835372</v>
      </c>
      <c r="Z40" s="46">
        <f>+IF(X40&lt;&gt;0,+(Y40/X40)*100,0)</f>
        <v>205.59316109050209</v>
      </c>
      <c r="AA40" s="47">
        <f t="shared" si="4"/>
        <v>68908296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104790726</v>
      </c>
      <c r="J60">
        <v>104790726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36755603</v>
      </c>
      <c r="D7" s="18"/>
      <c r="E7" s="19">
        <v>60660301</v>
      </c>
      <c r="F7" s="20">
        <v>60660301</v>
      </c>
      <c r="G7" s="20">
        <v>2612342</v>
      </c>
      <c r="H7" s="20">
        <v>2360820</v>
      </c>
      <c r="I7" s="20">
        <v>2731138</v>
      </c>
      <c r="J7" s="20">
        <v>7704300</v>
      </c>
      <c r="K7" s="20">
        <v>2427366</v>
      </c>
      <c r="L7" s="20">
        <v>2905449</v>
      </c>
      <c r="M7" s="20">
        <v>2334752</v>
      </c>
      <c r="N7" s="20">
        <v>7667567</v>
      </c>
      <c r="O7" s="20"/>
      <c r="P7" s="20"/>
      <c r="Q7" s="20"/>
      <c r="R7" s="20"/>
      <c r="S7" s="20"/>
      <c r="T7" s="20"/>
      <c r="U7" s="20"/>
      <c r="V7" s="20"/>
      <c r="W7" s="20">
        <v>15371867</v>
      </c>
      <c r="X7" s="20">
        <v>30330150</v>
      </c>
      <c r="Y7" s="20">
        <v>-14958283</v>
      </c>
      <c r="Z7" s="21">
        <v>-49.31819657997076</v>
      </c>
      <c r="AA7" s="22">
        <v>60660301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14630927</v>
      </c>
      <c r="D9" s="18"/>
      <c r="E9" s="19">
        <v>15813276</v>
      </c>
      <c r="F9" s="20">
        <v>15813276</v>
      </c>
      <c r="G9" s="20">
        <v>6588865</v>
      </c>
      <c r="H9" s="20"/>
      <c r="I9" s="20"/>
      <c r="J9" s="20">
        <v>6588865</v>
      </c>
      <c r="K9" s="20"/>
      <c r="L9" s="20"/>
      <c r="M9" s="20">
        <v>6588865</v>
      </c>
      <c r="N9" s="20">
        <v>6588865</v>
      </c>
      <c r="O9" s="20"/>
      <c r="P9" s="20"/>
      <c r="Q9" s="20"/>
      <c r="R9" s="20"/>
      <c r="S9" s="20"/>
      <c r="T9" s="20"/>
      <c r="U9" s="20"/>
      <c r="V9" s="20"/>
      <c r="W9" s="20">
        <v>13177730</v>
      </c>
      <c r="X9" s="20">
        <v>7906638</v>
      </c>
      <c r="Y9" s="20">
        <v>5271092</v>
      </c>
      <c r="Z9" s="21">
        <v>66.666666666666657</v>
      </c>
      <c r="AA9" s="22">
        <v>15813276</v>
      </c>
    </row>
    <row r="10" spans="1:27" ht="13.5" x14ac:dyDescent="0.25">
      <c r="A10" s="23" t="s">
        <v>38</v>
      </c>
      <c r="B10" s="17" t="s">
        <v>6</v>
      </c>
      <c r="C10" s="18">
        <v>49969921</v>
      </c>
      <c r="D10" s="18"/>
      <c r="E10" s="19">
        <v>7404226</v>
      </c>
      <c r="F10" s="20">
        <v>7404226</v>
      </c>
      <c r="G10" s="20">
        <v>8372455</v>
      </c>
      <c r="H10" s="20"/>
      <c r="I10" s="20">
        <v>4818096</v>
      </c>
      <c r="J10" s="20">
        <v>13190551</v>
      </c>
      <c r="K10" s="20">
        <v>4050789</v>
      </c>
      <c r="L10" s="20"/>
      <c r="M10" s="20">
        <v>7165308</v>
      </c>
      <c r="N10" s="20">
        <v>11216097</v>
      </c>
      <c r="O10" s="20"/>
      <c r="P10" s="20"/>
      <c r="Q10" s="20"/>
      <c r="R10" s="20"/>
      <c r="S10" s="20"/>
      <c r="T10" s="20"/>
      <c r="U10" s="20"/>
      <c r="V10" s="20"/>
      <c r="W10" s="20">
        <v>24406648</v>
      </c>
      <c r="X10" s="20">
        <v>3702114</v>
      </c>
      <c r="Y10" s="20">
        <v>20704534</v>
      </c>
      <c r="Z10" s="21">
        <v>559.26246463507073</v>
      </c>
      <c r="AA10" s="22">
        <v>7404226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-11996522</v>
      </c>
      <c r="D14" s="18"/>
      <c r="E14" s="19">
        <v>-38357283</v>
      </c>
      <c r="F14" s="20">
        <v>-38357283</v>
      </c>
      <c r="G14" s="20">
        <v>-239862</v>
      </c>
      <c r="H14" s="20">
        <v>-2160858</v>
      </c>
      <c r="I14" s="20">
        <v>-9044851</v>
      </c>
      <c r="J14" s="20">
        <v>-11445571</v>
      </c>
      <c r="K14" s="20">
        <v>-3660458</v>
      </c>
      <c r="L14" s="20">
        <v>-10200900</v>
      </c>
      <c r="M14" s="20">
        <v>-7278363</v>
      </c>
      <c r="N14" s="20">
        <v>-21139721</v>
      </c>
      <c r="O14" s="20"/>
      <c r="P14" s="20"/>
      <c r="Q14" s="20"/>
      <c r="R14" s="20"/>
      <c r="S14" s="20"/>
      <c r="T14" s="20"/>
      <c r="U14" s="20"/>
      <c r="V14" s="20"/>
      <c r="W14" s="20">
        <v>-32585292</v>
      </c>
      <c r="X14" s="20">
        <v>-19178634</v>
      </c>
      <c r="Y14" s="20">
        <v>-13406658</v>
      </c>
      <c r="Z14" s="21">
        <v>69.904133944054621</v>
      </c>
      <c r="AA14" s="22">
        <v>-38357283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-594546</v>
      </c>
      <c r="F15" s="20">
        <v>-594546</v>
      </c>
      <c r="G15" s="20"/>
      <c r="H15" s="20"/>
      <c r="I15" s="20">
        <v>-319087</v>
      </c>
      <c r="J15" s="20">
        <v>-319087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-319087</v>
      </c>
      <c r="X15" s="20">
        <v>-297276</v>
      </c>
      <c r="Y15" s="20">
        <v>-21811</v>
      </c>
      <c r="Z15" s="21">
        <v>7.3369528653507183</v>
      </c>
      <c r="AA15" s="22">
        <v>-594546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89359929</v>
      </c>
      <c r="D17" s="26">
        <f>SUM(D6:D16)</f>
        <v>0</v>
      </c>
      <c r="E17" s="27">
        <f t="shared" si="0"/>
        <v>44925974</v>
      </c>
      <c r="F17" s="28">
        <f t="shared" si="0"/>
        <v>44925974</v>
      </c>
      <c r="G17" s="28">
        <f t="shared" si="0"/>
        <v>17333800</v>
      </c>
      <c r="H17" s="28">
        <f t="shared" si="0"/>
        <v>199962</v>
      </c>
      <c r="I17" s="28">
        <f t="shared" si="0"/>
        <v>-1814704</v>
      </c>
      <c r="J17" s="28">
        <f t="shared" si="0"/>
        <v>15719058</v>
      </c>
      <c r="K17" s="28">
        <f t="shared" si="0"/>
        <v>2817697</v>
      </c>
      <c r="L17" s="28">
        <f t="shared" si="0"/>
        <v>-7295451</v>
      </c>
      <c r="M17" s="28">
        <f t="shared" si="0"/>
        <v>8810562</v>
      </c>
      <c r="N17" s="28">
        <f t="shared" si="0"/>
        <v>4332808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20051866</v>
      </c>
      <c r="X17" s="28">
        <f t="shared" si="0"/>
        <v>22462992</v>
      </c>
      <c r="Y17" s="28">
        <f t="shared" si="0"/>
        <v>-2411126</v>
      </c>
      <c r="Z17" s="29">
        <f>+IF(X17&lt;&gt;0,+(Y17/X17)*100,0)</f>
        <v>-10.733770461210154</v>
      </c>
      <c r="AA17" s="30">
        <f>SUM(AA6:AA16)</f>
        <v>44925974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-102490541</v>
      </c>
      <c r="D26" s="18"/>
      <c r="E26" s="19">
        <v>-13474936</v>
      </c>
      <c r="F26" s="20">
        <v>-13474936</v>
      </c>
      <c r="G26" s="20">
        <v>-6629323</v>
      </c>
      <c r="H26" s="20">
        <v>-4157758</v>
      </c>
      <c r="I26" s="20">
        <v>-10165557</v>
      </c>
      <c r="J26" s="20">
        <v>-20952638</v>
      </c>
      <c r="K26" s="20">
        <v>-2461540</v>
      </c>
      <c r="L26" s="20">
        <v>-6628984</v>
      </c>
      <c r="M26" s="20">
        <v>-1125608</v>
      </c>
      <c r="N26" s="20">
        <v>-10216132</v>
      </c>
      <c r="O26" s="20"/>
      <c r="P26" s="20"/>
      <c r="Q26" s="20"/>
      <c r="R26" s="20"/>
      <c r="S26" s="20"/>
      <c r="T26" s="20"/>
      <c r="U26" s="20"/>
      <c r="V26" s="20"/>
      <c r="W26" s="20">
        <v>-31168770</v>
      </c>
      <c r="X26" s="20">
        <v>-6737472</v>
      </c>
      <c r="Y26" s="20">
        <v>-24431298</v>
      </c>
      <c r="Z26" s="21">
        <v>362.61817488814796</v>
      </c>
      <c r="AA26" s="22">
        <v>-13474936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-102490541</v>
      </c>
      <c r="D27" s="26">
        <f>SUM(D21:D26)</f>
        <v>0</v>
      </c>
      <c r="E27" s="27">
        <f t="shared" si="1"/>
        <v>-13474936</v>
      </c>
      <c r="F27" s="28">
        <f t="shared" si="1"/>
        <v>-13474936</v>
      </c>
      <c r="G27" s="28">
        <f t="shared" si="1"/>
        <v>-6629323</v>
      </c>
      <c r="H27" s="28">
        <f t="shared" si="1"/>
        <v>-4157758</v>
      </c>
      <c r="I27" s="28">
        <f t="shared" si="1"/>
        <v>-10165557</v>
      </c>
      <c r="J27" s="28">
        <f t="shared" si="1"/>
        <v>-20952638</v>
      </c>
      <c r="K27" s="28">
        <f t="shared" si="1"/>
        <v>-2461540</v>
      </c>
      <c r="L27" s="28">
        <f t="shared" si="1"/>
        <v>-6628984</v>
      </c>
      <c r="M27" s="28">
        <f t="shared" si="1"/>
        <v>-1125608</v>
      </c>
      <c r="N27" s="28">
        <f t="shared" si="1"/>
        <v>-10216132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-31168770</v>
      </c>
      <c r="X27" s="28">
        <f t="shared" si="1"/>
        <v>-6737472</v>
      </c>
      <c r="Y27" s="28">
        <f t="shared" si="1"/>
        <v>-24431298</v>
      </c>
      <c r="Z27" s="29">
        <f>+IF(X27&lt;&gt;0,+(Y27/X27)*100,0)</f>
        <v>362.61817488814796</v>
      </c>
      <c r="AA27" s="30">
        <f>SUM(AA21:AA26)</f>
        <v>-13474936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656477</v>
      </c>
      <c r="H33" s="36">
        <v>-638737</v>
      </c>
      <c r="I33" s="36">
        <v>-6893</v>
      </c>
      <c r="J33" s="36">
        <v>10847</v>
      </c>
      <c r="K33" s="20">
        <v>-4777</v>
      </c>
      <c r="L33" s="20">
        <v>4368</v>
      </c>
      <c r="M33" s="20">
        <v>-6752</v>
      </c>
      <c r="N33" s="20">
        <v>-7161</v>
      </c>
      <c r="O33" s="36"/>
      <c r="P33" s="36"/>
      <c r="Q33" s="36"/>
      <c r="R33" s="20"/>
      <c r="S33" s="20"/>
      <c r="T33" s="20"/>
      <c r="U33" s="20"/>
      <c r="V33" s="36"/>
      <c r="W33" s="36">
        <v>3686</v>
      </c>
      <c r="X33" s="36"/>
      <c r="Y33" s="20">
        <v>3686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656477</v>
      </c>
      <c r="H36" s="28">
        <f t="shared" si="2"/>
        <v>-638737</v>
      </c>
      <c r="I36" s="28">
        <f t="shared" si="2"/>
        <v>-6893</v>
      </c>
      <c r="J36" s="28">
        <f t="shared" si="2"/>
        <v>10847</v>
      </c>
      <c r="K36" s="28">
        <f t="shared" si="2"/>
        <v>-4777</v>
      </c>
      <c r="L36" s="28">
        <f t="shared" si="2"/>
        <v>4368</v>
      </c>
      <c r="M36" s="28">
        <f t="shared" si="2"/>
        <v>-6752</v>
      </c>
      <c r="N36" s="28">
        <f t="shared" si="2"/>
        <v>-7161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3686</v>
      </c>
      <c r="X36" s="28">
        <f t="shared" si="2"/>
        <v>0</v>
      </c>
      <c r="Y36" s="28">
        <f t="shared" si="2"/>
        <v>3686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-13130612</v>
      </c>
      <c r="D38" s="32">
        <f>+D17+D27+D36</f>
        <v>0</v>
      </c>
      <c r="E38" s="33">
        <f t="shared" si="3"/>
        <v>31451038</v>
      </c>
      <c r="F38" s="2">
        <f t="shared" si="3"/>
        <v>31451038</v>
      </c>
      <c r="G38" s="2">
        <f t="shared" si="3"/>
        <v>11360954</v>
      </c>
      <c r="H38" s="2">
        <f t="shared" si="3"/>
        <v>-4596533</v>
      </c>
      <c r="I38" s="2">
        <f t="shared" si="3"/>
        <v>-11987154</v>
      </c>
      <c r="J38" s="2">
        <f t="shared" si="3"/>
        <v>-5222733</v>
      </c>
      <c r="K38" s="2">
        <f t="shared" si="3"/>
        <v>351380</v>
      </c>
      <c r="L38" s="2">
        <f t="shared" si="3"/>
        <v>-13920067</v>
      </c>
      <c r="M38" s="2">
        <f t="shared" si="3"/>
        <v>7678202</v>
      </c>
      <c r="N38" s="2">
        <f t="shared" si="3"/>
        <v>-5890485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-11113218</v>
      </c>
      <c r="X38" s="2">
        <f t="shared" si="3"/>
        <v>15725520</v>
      </c>
      <c r="Y38" s="2">
        <f t="shared" si="3"/>
        <v>-26838738</v>
      </c>
      <c r="Z38" s="34">
        <f>+IF(X38&lt;&gt;0,+(Y38/X38)*100,0)</f>
        <v>-170.66995558811411</v>
      </c>
      <c r="AA38" s="35">
        <f>+AA17+AA27+AA36</f>
        <v>31451038</v>
      </c>
    </row>
    <row r="39" spans="1:27" ht="13.5" x14ac:dyDescent="0.25">
      <c r="A39" s="23" t="s">
        <v>61</v>
      </c>
      <c r="B39" s="17"/>
      <c r="C39" s="32">
        <v>-488311</v>
      </c>
      <c r="D39" s="32"/>
      <c r="E39" s="33"/>
      <c r="F39" s="2"/>
      <c r="G39" s="2">
        <v>-82729878</v>
      </c>
      <c r="H39" s="2">
        <f>+G40+H60</f>
        <v>-71368924</v>
      </c>
      <c r="I39" s="2">
        <f>+H40+I60</f>
        <v>-75965457</v>
      </c>
      <c r="J39" s="2">
        <f>+G39</f>
        <v>-82729878</v>
      </c>
      <c r="K39" s="2">
        <f>+I40+K60</f>
        <v>-87952611</v>
      </c>
      <c r="L39" s="2">
        <f>+K40+L60</f>
        <v>-87601231</v>
      </c>
      <c r="M39" s="2">
        <f>+L40+M60</f>
        <v>-101521298</v>
      </c>
      <c r="N39" s="2">
        <f>+K39</f>
        <v>-87952611</v>
      </c>
      <c r="O39" s="2">
        <f>+M40+O60</f>
        <v>-93843096</v>
      </c>
      <c r="P39" s="2">
        <f>+O40+P60</f>
        <v>-93843096</v>
      </c>
      <c r="Q39" s="2">
        <f>+P40+Q60</f>
        <v>-93843096</v>
      </c>
      <c r="R39" s="2">
        <f>+O39</f>
        <v>-93843096</v>
      </c>
      <c r="S39" s="2">
        <f>+Q40+S60</f>
        <v>-93843096</v>
      </c>
      <c r="T39" s="2">
        <f>+S40+T60</f>
        <v>-93843096</v>
      </c>
      <c r="U39" s="2">
        <f>+T40+U60</f>
        <v>-93843096</v>
      </c>
      <c r="V39" s="2">
        <f>+S39</f>
        <v>-93843096</v>
      </c>
      <c r="W39" s="2">
        <f>+G39</f>
        <v>-82729878</v>
      </c>
      <c r="X39" s="2"/>
      <c r="Y39" s="2">
        <f>+W39-X39</f>
        <v>-82729878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-13618923</v>
      </c>
      <c r="D40" s="43">
        <f t="shared" ref="D40:AA40" si="4">+D38+D39</f>
        <v>0</v>
      </c>
      <c r="E40" s="44">
        <f t="shared" si="4"/>
        <v>31451038</v>
      </c>
      <c r="F40" s="45">
        <f t="shared" si="4"/>
        <v>31451038</v>
      </c>
      <c r="G40" s="45">
        <f t="shared" si="4"/>
        <v>-71368924</v>
      </c>
      <c r="H40" s="45">
        <f t="shared" si="4"/>
        <v>-75965457</v>
      </c>
      <c r="I40" s="45">
        <f t="shared" si="4"/>
        <v>-87952611</v>
      </c>
      <c r="J40" s="45">
        <f>+I40</f>
        <v>-87952611</v>
      </c>
      <c r="K40" s="45">
        <f t="shared" si="4"/>
        <v>-87601231</v>
      </c>
      <c r="L40" s="45">
        <f t="shared" si="4"/>
        <v>-101521298</v>
      </c>
      <c r="M40" s="45">
        <f t="shared" si="4"/>
        <v>-93843096</v>
      </c>
      <c r="N40" s="45">
        <f>+M40</f>
        <v>-93843096</v>
      </c>
      <c r="O40" s="45">
        <f t="shared" si="4"/>
        <v>-93843096</v>
      </c>
      <c r="P40" s="45">
        <f t="shared" si="4"/>
        <v>-93843096</v>
      </c>
      <c r="Q40" s="45">
        <f t="shared" si="4"/>
        <v>-93843096</v>
      </c>
      <c r="R40" s="45">
        <f>+Q40</f>
        <v>-93843096</v>
      </c>
      <c r="S40" s="45">
        <f t="shared" si="4"/>
        <v>-93843096</v>
      </c>
      <c r="T40" s="45">
        <f t="shared" si="4"/>
        <v>-93843096</v>
      </c>
      <c r="U40" s="45">
        <f t="shared" si="4"/>
        <v>-93843096</v>
      </c>
      <c r="V40" s="45">
        <f>+U40</f>
        <v>-93843096</v>
      </c>
      <c r="W40" s="45">
        <f>+V40</f>
        <v>-93843096</v>
      </c>
      <c r="X40" s="45">
        <f t="shared" si="4"/>
        <v>15725520</v>
      </c>
      <c r="Y40" s="45">
        <f t="shared" si="4"/>
        <v>-109568616</v>
      </c>
      <c r="Z40" s="46">
        <f>+IF(X40&lt;&gt;0,+(Y40/X40)*100,0)</f>
        <v>-696.75671138378891</v>
      </c>
      <c r="AA40" s="47">
        <f t="shared" si="4"/>
        <v>31451038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-82729878</v>
      </c>
      <c r="J60">
        <v>-82729878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1488</v>
      </c>
      <c r="H7" s="20"/>
      <c r="I7" s="20"/>
      <c r="J7" s="20">
        <v>1488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1488</v>
      </c>
      <c r="X7" s="20"/>
      <c r="Y7" s="20">
        <v>1488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-12280269</v>
      </c>
      <c r="F14" s="20">
        <v>-12280269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-6140133</v>
      </c>
      <c r="Y14" s="20">
        <v>6140133</v>
      </c>
      <c r="Z14" s="21">
        <v>-100</v>
      </c>
      <c r="AA14" s="22">
        <v>-12280269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-12280269</v>
      </c>
      <c r="F17" s="28">
        <f t="shared" si="0"/>
        <v>-12280269</v>
      </c>
      <c r="G17" s="28">
        <f t="shared" si="0"/>
        <v>1488</v>
      </c>
      <c r="H17" s="28">
        <f t="shared" si="0"/>
        <v>0</v>
      </c>
      <c r="I17" s="28">
        <f t="shared" si="0"/>
        <v>0</v>
      </c>
      <c r="J17" s="28">
        <f t="shared" si="0"/>
        <v>1488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1488</v>
      </c>
      <c r="X17" s="28">
        <f t="shared" si="0"/>
        <v>-6140133</v>
      </c>
      <c r="Y17" s="28">
        <f t="shared" si="0"/>
        <v>6141621</v>
      </c>
      <c r="Z17" s="29">
        <f>+IF(X17&lt;&gt;0,+(Y17/X17)*100,0)</f>
        <v>-100.0242340027488</v>
      </c>
      <c r="AA17" s="30">
        <f>SUM(AA6:AA16)</f>
        <v>-12280269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-12280269</v>
      </c>
      <c r="F38" s="2">
        <f t="shared" si="3"/>
        <v>-12280269</v>
      </c>
      <c r="G38" s="2">
        <f t="shared" si="3"/>
        <v>1488</v>
      </c>
      <c r="H38" s="2">
        <f t="shared" si="3"/>
        <v>0</v>
      </c>
      <c r="I38" s="2">
        <f t="shared" si="3"/>
        <v>0</v>
      </c>
      <c r="J38" s="2">
        <f t="shared" si="3"/>
        <v>1488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1488</v>
      </c>
      <c r="X38" s="2">
        <f t="shared" si="3"/>
        <v>-6140133</v>
      </c>
      <c r="Y38" s="2">
        <f t="shared" si="3"/>
        <v>6141621</v>
      </c>
      <c r="Z38" s="34">
        <f>+IF(X38&lt;&gt;0,+(Y38/X38)*100,0)</f>
        <v>-100.0242340027488</v>
      </c>
      <c r="AA38" s="35">
        <f>+AA17+AA27+AA36</f>
        <v>-12280269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1488</v>
      </c>
      <c r="I39" s="2">
        <f>+H40+I60</f>
        <v>1488</v>
      </c>
      <c r="J39" s="2">
        <f>+G39</f>
        <v>0</v>
      </c>
      <c r="K39" s="2">
        <f>+I40+K60</f>
        <v>1488</v>
      </c>
      <c r="L39" s="2">
        <f>+K40+L60</f>
        <v>1488</v>
      </c>
      <c r="M39" s="2">
        <f>+L40+M60</f>
        <v>1488</v>
      </c>
      <c r="N39" s="2">
        <f>+K39</f>
        <v>1488</v>
      </c>
      <c r="O39" s="2">
        <f>+M40+O60</f>
        <v>1488</v>
      </c>
      <c r="P39" s="2">
        <f>+O40+P60</f>
        <v>1488</v>
      </c>
      <c r="Q39" s="2">
        <f>+P40+Q60</f>
        <v>1488</v>
      </c>
      <c r="R39" s="2">
        <f>+O39</f>
        <v>1488</v>
      </c>
      <c r="S39" s="2">
        <f>+Q40+S60</f>
        <v>1488</v>
      </c>
      <c r="T39" s="2">
        <f>+S40+T60</f>
        <v>1488</v>
      </c>
      <c r="U39" s="2">
        <f>+T40+U60</f>
        <v>1488</v>
      </c>
      <c r="V39" s="2">
        <f>+S39</f>
        <v>1488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-12280269</v>
      </c>
      <c r="F40" s="45">
        <f t="shared" si="4"/>
        <v>-12280269</v>
      </c>
      <c r="G40" s="45">
        <f t="shared" si="4"/>
        <v>1488</v>
      </c>
      <c r="H40" s="45">
        <f t="shared" si="4"/>
        <v>1488</v>
      </c>
      <c r="I40" s="45">
        <f t="shared" si="4"/>
        <v>1488</v>
      </c>
      <c r="J40" s="45">
        <f>+I40</f>
        <v>1488</v>
      </c>
      <c r="K40" s="45">
        <f t="shared" si="4"/>
        <v>1488</v>
      </c>
      <c r="L40" s="45">
        <f t="shared" si="4"/>
        <v>1488</v>
      </c>
      <c r="M40" s="45">
        <f t="shared" si="4"/>
        <v>1488</v>
      </c>
      <c r="N40" s="45">
        <f>+M40</f>
        <v>1488</v>
      </c>
      <c r="O40" s="45">
        <f t="shared" si="4"/>
        <v>1488</v>
      </c>
      <c r="P40" s="45">
        <f t="shared" si="4"/>
        <v>1488</v>
      </c>
      <c r="Q40" s="45">
        <f t="shared" si="4"/>
        <v>1488</v>
      </c>
      <c r="R40" s="45">
        <f>+Q40</f>
        <v>1488</v>
      </c>
      <c r="S40" s="45">
        <f t="shared" si="4"/>
        <v>1488</v>
      </c>
      <c r="T40" s="45">
        <f t="shared" si="4"/>
        <v>1488</v>
      </c>
      <c r="U40" s="45">
        <f t="shared" si="4"/>
        <v>1488</v>
      </c>
      <c r="V40" s="45">
        <f>+U40</f>
        <v>1488</v>
      </c>
      <c r="W40" s="45">
        <f>+V40</f>
        <v>1488</v>
      </c>
      <c r="X40" s="45">
        <f t="shared" si="4"/>
        <v>-6140133</v>
      </c>
      <c r="Y40" s="45">
        <f t="shared" si="4"/>
        <v>6141621</v>
      </c>
      <c r="Z40" s="46">
        <f>+IF(X40&lt;&gt;0,+(Y40/X40)*100,0)</f>
        <v>-100.0242340027488</v>
      </c>
      <c r="AA40" s="47">
        <f t="shared" si="4"/>
        <v>-12280269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1037125</v>
      </c>
      <c r="D7" s="18"/>
      <c r="E7" s="19">
        <v>83310390</v>
      </c>
      <c r="F7" s="20">
        <v>83310390</v>
      </c>
      <c r="G7" s="20">
        <v>45500</v>
      </c>
      <c r="H7" s="20">
        <v>43000</v>
      </c>
      <c r="I7" s="20">
        <v>127269</v>
      </c>
      <c r="J7" s="20">
        <v>215769</v>
      </c>
      <c r="K7" s="20">
        <v>5471878</v>
      </c>
      <c r="L7" s="20">
        <v>6350535</v>
      </c>
      <c r="M7" s="20">
        <v>5595046</v>
      </c>
      <c r="N7" s="20">
        <v>17417459</v>
      </c>
      <c r="O7" s="20"/>
      <c r="P7" s="20"/>
      <c r="Q7" s="20"/>
      <c r="R7" s="20"/>
      <c r="S7" s="20"/>
      <c r="T7" s="20"/>
      <c r="U7" s="20"/>
      <c r="V7" s="20"/>
      <c r="W7" s="20">
        <v>17633228</v>
      </c>
      <c r="X7" s="20">
        <v>41655192</v>
      </c>
      <c r="Y7" s="20">
        <v>-24021964</v>
      </c>
      <c r="Z7" s="21">
        <v>-57.668595069733442</v>
      </c>
      <c r="AA7" s="22">
        <v>83310390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16062272</v>
      </c>
      <c r="F9" s="20">
        <v>16062272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8031132</v>
      </c>
      <c r="Y9" s="20">
        <v>-8031132</v>
      </c>
      <c r="Z9" s="21">
        <v>-100</v>
      </c>
      <c r="AA9" s="22">
        <v>16062272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74914533</v>
      </c>
      <c r="D14" s="18"/>
      <c r="E14" s="19"/>
      <c r="F14" s="20"/>
      <c r="G14" s="20">
        <v>5865210</v>
      </c>
      <c r="H14" s="20">
        <v>8355816</v>
      </c>
      <c r="I14" s="20">
        <v>9069460</v>
      </c>
      <c r="J14" s="20">
        <v>23290486</v>
      </c>
      <c r="K14" s="20">
        <v>6827671</v>
      </c>
      <c r="L14" s="20">
        <v>-1828109</v>
      </c>
      <c r="M14" s="20">
        <v>-3535307</v>
      </c>
      <c r="N14" s="20">
        <v>1464255</v>
      </c>
      <c r="O14" s="20"/>
      <c r="P14" s="20"/>
      <c r="Q14" s="20"/>
      <c r="R14" s="20"/>
      <c r="S14" s="20"/>
      <c r="T14" s="20"/>
      <c r="U14" s="20"/>
      <c r="V14" s="20"/>
      <c r="W14" s="20">
        <v>24754741</v>
      </c>
      <c r="X14" s="20"/>
      <c r="Y14" s="20">
        <v>24754741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75951658</v>
      </c>
      <c r="D17" s="26">
        <f>SUM(D6:D16)</f>
        <v>0</v>
      </c>
      <c r="E17" s="27">
        <f t="shared" si="0"/>
        <v>99372662</v>
      </c>
      <c r="F17" s="28">
        <f t="shared" si="0"/>
        <v>99372662</v>
      </c>
      <c r="G17" s="28">
        <f t="shared" si="0"/>
        <v>5910710</v>
      </c>
      <c r="H17" s="28">
        <f t="shared" si="0"/>
        <v>8398816</v>
      </c>
      <c r="I17" s="28">
        <f t="shared" si="0"/>
        <v>9196729</v>
      </c>
      <c r="J17" s="28">
        <f t="shared" si="0"/>
        <v>23506255</v>
      </c>
      <c r="K17" s="28">
        <f t="shared" si="0"/>
        <v>12299549</v>
      </c>
      <c r="L17" s="28">
        <f t="shared" si="0"/>
        <v>4522426</v>
      </c>
      <c r="M17" s="28">
        <f t="shared" si="0"/>
        <v>2059739</v>
      </c>
      <c r="N17" s="28">
        <f t="shared" si="0"/>
        <v>18881714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42387969</v>
      </c>
      <c r="X17" s="28">
        <f t="shared" si="0"/>
        <v>49686324</v>
      </c>
      <c r="Y17" s="28">
        <f t="shared" si="0"/>
        <v>-7298355</v>
      </c>
      <c r="Z17" s="29">
        <f>+IF(X17&lt;&gt;0,+(Y17/X17)*100,0)</f>
        <v>-14.688860862397469</v>
      </c>
      <c r="AA17" s="30">
        <f>SUM(AA6:AA16)</f>
        <v>99372662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-2245000</v>
      </c>
      <c r="F26" s="20">
        <v>-2245000</v>
      </c>
      <c r="G26" s="20"/>
      <c r="H26" s="20"/>
      <c r="I26" s="20"/>
      <c r="J26" s="20"/>
      <c r="K26" s="20"/>
      <c r="L26" s="20">
        <v>-679405</v>
      </c>
      <c r="M26" s="20">
        <v>-1953079</v>
      </c>
      <c r="N26" s="20">
        <v>-2632484</v>
      </c>
      <c r="O26" s="20"/>
      <c r="P26" s="20"/>
      <c r="Q26" s="20"/>
      <c r="R26" s="20"/>
      <c r="S26" s="20"/>
      <c r="T26" s="20"/>
      <c r="U26" s="20"/>
      <c r="V26" s="20"/>
      <c r="W26" s="20">
        <v>-2632484</v>
      </c>
      <c r="X26" s="20">
        <v>-1122486</v>
      </c>
      <c r="Y26" s="20">
        <v>-1509998</v>
      </c>
      <c r="Z26" s="21">
        <v>134.52265774361553</v>
      </c>
      <c r="AA26" s="22">
        <v>-2245000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-2245000</v>
      </c>
      <c r="F27" s="28">
        <f t="shared" si="1"/>
        <v>-2245000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-679405</v>
      </c>
      <c r="M27" s="28">
        <f t="shared" si="1"/>
        <v>-1953079</v>
      </c>
      <c r="N27" s="28">
        <f t="shared" si="1"/>
        <v>-2632484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-2632484</v>
      </c>
      <c r="X27" s="28">
        <f t="shared" si="1"/>
        <v>-1122486</v>
      </c>
      <c r="Y27" s="28">
        <f t="shared" si="1"/>
        <v>-1509998</v>
      </c>
      <c r="Z27" s="29">
        <f>+IF(X27&lt;&gt;0,+(Y27/X27)*100,0)</f>
        <v>134.52265774361553</v>
      </c>
      <c r="AA27" s="30">
        <f>SUM(AA21:AA26)</f>
        <v>-2245000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75951658</v>
      </c>
      <c r="D38" s="32">
        <f>+D17+D27+D36</f>
        <v>0</v>
      </c>
      <c r="E38" s="33">
        <f t="shared" si="3"/>
        <v>97127662</v>
      </c>
      <c r="F38" s="2">
        <f t="shared" si="3"/>
        <v>97127662</v>
      </c>
      <c r="G38" s="2">
        <f t="shared" si="3"/>
        <v>5910710</v>
      </c>
      <c r="H38" s="2">
        <f t="shared" si="3"/>
        <v>8398816</v>
      </c>
      <c r="I38" s="2">
        <f t="shared" si="3"/>
        <v>9196729</v>
      </c>
      <c r="J38" s="2">
        <f t="shared" si="3"/>
        <v>23506255</v>
      </c>
      <c r="K38" s="2">
        <f t="shared" si="3"/>
        <v>12299549</v>
      </c>
      <c r="L38" s="2">
        <f t="shared" si="3"/>
        <v>3843021</v>
      </c>
      <c r="M38" s="2">
        <f t="shared" si="3"/>
        <v>106660</v>
      </c>
      <c r="N38" s="2">
        <f t="shared" si="3"/>
        <v>16249230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39755485</v>
      </c>
      <c r="X38" s="2">
        <f t="shared" si="3"/>
        <v>48563838</v>
      </c>
      <c r="Y38" s="2">
        <f t="shared" si="3"/>
        <v>-8808353</v>
      </c>
      <c r="Z38" s="34">
        <f>+IF(X38&lt;&gt;0,+(Y38/X38)*100,0)</f>
        <v>-18.137678904208517</v>
      </c>
      <c r="AA38" s="35">
        <f>+AA17+AA27+AA36</f>
        <v>97127662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5910710</v>
      </c>
      <c r="I39" s="2">
        <f>+H40+I60</f>
        <v>14309526</v>
      </c>
      <c r="J39" s="2">
        <f>+G39</f>
        <v>0</v>
      </c>
      <c r="K39" s="2">
        <f>+I40+K60</f>
        <v>23506255</v>
      </c>
      <c r="L39" s="2">
        <f>+K40+L60</f>
        <v>35805804</v>
      </c>
      <c r="M39" s="2">
        <f>+L40+M60</f>
        <v>39648825</v>
      </c>
      <c r="N39" s="2">
        <f>+K39</f>
        <v>23506255</v>
      </c>
      <c r="O39" s="2">
        <f>+M40+O60</f>
        <v>39755485</v>
      </c>
      <c r="P39" s="2">
        <f>+O40+P60</f>
        <v>39755485</v>
      </c>
      <c r="Q39" s="2">
        <f>+P40+Q60</f>
        <v>39755485</v>
      </c>
      <c r="R39" s="2">
        <f>+O39</f>
        <v>39755485</v>
      </c>
      <c r="S39" s="2">
        <f>+Q40+S60</f>
        <v>39755485</v>
      </c>
      <c r="T39" s="2">
        <f>+S40+T60</f>
        <v>39755485</v>
      </c>
      <c r="U39" s="2">
        <f>+T40+U60</f>
        <v>39755485</v>
      </c>
      <c r="V39" s="2">
        <f>+S39</f>
        <v>39755485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75951658</v>
      </c>
      <c r="D40" s="43">
        <f t="shared" ref="D40:AA40" si="4">+D38+D39</f>
        <v>0</v>
      </c>
      <c r="E40" s="44">
        <f t="shared" si="4"/>
        <v>97127662</v>
      </c>
      <c r="F40" s="45">
        <f t="shared" si="4"/>
        <v>97127662</v>
      </c>
      <c r="G40" s="45">
        <f t="shared" si="4"/>
        <v>5910710</v>
      </c>
      <c r="H40" s="45">
        <f t="shared" si="4"/>
        <v>14309526</v>
      </c>
      <c r="I40" s="45">
        <f t="shared" si="4"/>
        <v>23506255</v>
      </c>
      <c r="J40" s="45">
        <f>+I40</f>
        <v>23506255</v>
      </c>
      <c r="K40" s="45">
        <f t="shared" si="4"/>
        <v>35805804</v>
      </c>
      <c r="L40" s="45">
        <f t="shared" si="4"/>
        <v>39648825</v>
      </c>
      <c r="M40" s="45">
        <f t="shared" si="4"/>
        <v>39755485</v>
      </c>
      <c r="N40" s="45">
        <f>+M40</f>
        <v>39755485</v>
      </c>
      <c r="O40" s="45">
        <f t="shared" si="4"/>
        <v>39755485</v>
      </c>
      <c r="P40" s="45">
        <f t="shared" si="4"/>
        <v>39755485</v>
      </c>
      <c r="Q40" s="45">
        <f t="shared" si="4"/>
        <v>39755485</v>
      </c>
      <c r="R40" s="45">
        <f>+Q40</f>
        <v>39755485</v>
      </c>
      <c r="S40" s="45">
        <f t="shared" si="4"/>
        <v>39755485</v>
      </c>
      <c r="T40" s="45">
        <f t="shared" si="4"/>
        <v>39755485</v>
      </c>
      <c r="U40" s="45">
        <f t="shared" si="4"/>
        <v>39755485</v>
      </c>
      <c r="V40" s="45">
        <f>+U40</f>
        <v>39755485</v>
      </c>
      <c r="W40" s="45">
        <f>+V40</f>
        <v>39755485</v>
      </c>
      <c r="X40" s="45">
        <f t="shared" si="4"/>
        <v>48563838</v>
      </c>
      <c r="Y40" s="45">
        <f t="shared" si="4"/>
        <v>-8808353</v>
      </c>
      <c r="Z40" s="46">
        <f>+IF(X40&lt;&gt;0,+(Y40/X40)*100,0)</f>
        <v>-18.137678904208517</v>
      </c>
      <c r="AA40" s="47">
        <f t="shared" si="4"/>
        <v>97127662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41902</v>
      </c>
      <c r="D7" s="18"/>
      <c r="E7" s="19"/>
      <c r="F7" s="20"/>
      <c r="G7" s="20"/>
      <c r="H7" s="20">
        <v>7436</v>
      </c>
      <c r="I7" s="20"/>
      <c r="J7" s="20">
        <v>7436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7436</v>
      </c>
      <c r="X7" s="20"/>
      <c r="Y7" s="20">
        <v>7436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1031000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1072902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7436</v>
      </c>
      <c r="I17" s="28">
        <f t="shared" si="0"/>
        <v>0</v>
      </c>
      <c r="J17" s="28">
        <f t="shared" si="0"/>
        <v>7436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7436</v>
      </c>
      <c r="X17" s="28">
        <f t="shared" si="0"/>
        <v>0</v>
      </c>
      <c r="Y17" s="28">
        <f t="shared" si="0"/>
        <v>7436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1072902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7436</v>
      </c>
      <c r="I38" s="2">
        <f t="shared" si="3"/>
        <v>0</v>
      </c>
      <c r="J38" s="2">
        <f t="shared" si="3"/>
        <v>7436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7436</v>
      </c>
      <c r="X38" s="2">
        <f t="shared" si="3"/>
        <v>0</v>
      </c>
      <c r="Y38" s="2">
        <f t="shared" si="3"/>
        <v>7436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7436</v>
      </c>
      <c r="J39" s="2">
        <f>+G39</f>
        <v>0</v>
      </c>
      <c r="K39" s="2">
        <f>+I40+K60</f>
        <v>7436</v>
      </c>
      <c r="L39" s="2">
        <f>+K40+L60</f>
        <v>7436</v>
      </c>
      <c r="M39" s="2">
        <f>+L40+M60</f>
        <v>7436</v>
      </c>
      <c r="N39" s="2">
        <f>+K39</f>
        <v>7436</v>
      </c>
      <c r="O39" s="2">
        <f>+M40+O60</f>
        <v>7436</v>
      </c>
      <c r="P39" s="2">
        <f>+O40+P60</f>
        <v>7436</v>
      </c>
      <c r="Q39" s="2">
        <f>+P40+Q60</f>
        <v>7436</v>
      </c>
      <c r="R39" s="2">
        <f>+O39</f>
        <v>7436</v>
      </c>
      <c r="S39" s="2">
        <f>+Q40+S60</f>
        <v>7436</v>
      </c>
      <c r="T39" s="2">
        <f>+S40+T60</f>
        <v>7436</v>
      </c>
      <c r="U39" s="2">
        <f>+T40+U60</f>
        <v>7436</v>
      </c>
      <c r="V39" s="2">
        <f>+S39</f>
        <v>7436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1072902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7436</v>
      </c>
      <c r="I40" s="45">
        <f t="shared" si="4"/>
        <v>7436</v>
      </c>
      <c r="J40" s="45">
        <f>+I40</f>
        <v>7436</v>
      </c>
      <c r="K40" s="45">
        <f t="shared" si="4"/>
        <v>7436</v>
      </c>
      <c r="L40" s="45">
        <f t="shared" si="4"/>
        <v>7436</v>
      </c>
      <c r="M40" s="45">
        <f t="shared" si="4"/>
        <v>7436</v>
      </c>
      <c r="N40" s="45">
        <f>+M40</f>
        <v>7436</v>
      </c>
      <c r="O40" s="45">
        <f t="shared" si="4"/>
        <v>7436</v>
      </c>
      <c r="P40" s="45">
        <f t="shared" si="4"/>
        <v>7436</v>
      </c>
      <c r="Q40" s="45">
        <f t="shared" si="4"/>
        <v>7436</v>
      </c>
      <c r="R40" s="45">
        <f>+Q40</f>
        <v>7436</v>
      </c>
      <c r="S40" s="45">
        <f t="shared" si="4"/>
        <v>7436</v>
      </c>
      <c r="T40" s="45">
        <f t="shared" si="4"/>
        <v>7436</v>
      </c>
      <c r="U40" s="45">
        <f t="shared" si="4"/>
        <v>7436</v>
      </c>
      <c r="V40" s="45">
        <f>+U40</f>
        <v>7436</v>
      </c>
      <c r="W40" s="45">
        <f>+V40</f>
        <v>7436</v>
      </c>
      <c r="X40" s="45">
        <f t="shared" si="4"/>
        <v>0</v>
      </c>
      <c r="Y40" s="45">
        <f t="shared" si="4"/>
        <v>7436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-449289</v>
      </c>
      <c r="D7" s="18"/>
      <c r="E7" s="19">
        <v>270741148</v>
      </c>
      <c r="F7" s="20">
        <v>270741148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67217123</v>
      </c>
      <c r="Y7" s="20">
        <v>-67217123</v>
      </c>
      <c r="Z7" s="21">
        <v>-100</v>
      </c>
      <c r="AA7" s="22">
        <v>270741148</v>
      </c>
    </row>
    <row r="8" spans="1:27" ht="13.5" x14ac:dyDescent="0.25">
      <c r="A8" s="23" t="s">
        <v>36</v>
      </c>
      <c r="B8" s="17" t="s">
        <v>32</v>
      </c>
      <c r="C8" s="18">
        <v>-487351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423306427</v>
      </c>
      <c r="D9" s="18"/>
      <c r="E9" s="19">
        <v>601564728</v>
      </c>
      <c r="F9" s="20">
        <v>601564728</v>
      </c>
      <c r="G9" s="20">
        <v>37697941</v>
      </c>
      <c r="H9" s="20">
        <v>14388508</v>
      </c>
      <c r="I9" s="20">
        <v>57898443</v>
      </c>
      <c r="J9" s="20">
        <v>109984892</v>
      </c>
      <c r="K9" s="20">
        <v>37574812</v>
      </c>
      <c r="L9" s="20">
        <v>37457752</v>
      </c>
      <c r="M9" s="20">
        <v>13862179</v>
      </c>
      <c r="N9" s="20">
        <v>88894743</v>
      </c>
      <c r="O9" s="20"/>
      <c r="P9" s="20"/>
      <c r="Q9" s="20"/>
      <c r="R9" s="20"/>
      <c r="S9" s="20"/>
      <c r="T9" s="20"/>
      <c r="U9" s="20"/>
      <c r="V9" s="20"/>
      <c r="W9" s="20">
        <v>198879635</v>
      </c>
      <c r="X9" s="20">
        <v>300782364</v>
      </c>
      <c r="Y9" s="20">
        <v>-101902729</v>
      </c>
      <c r="Z9" s="21">
        <v>-33.879223384254004</v>
      </c>
      <c r="AA9" s="22">
        <v>601564728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580736904</v>
      </c>
      <c r="F10" s="20">
        <v>580736904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290368452</v>
      </c>
      <c r="Y10" s="20">
        <v>-290368452</v>
      </c>
      <c r="Z10" s="21">
        <v>-100</v>
      </c>
      <c r="AA10" s="22">
        <v>580736904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-287833580</v>
      </c>
      <c r="D14" s="18"/>
      <c r="E14" s="19">
        <v>-237365566</v>
      </c>
      <c r="F14" s="20">
        <v>-237365566</v>
      </c>
      <c r="G14" s="20">
        <v>-61388121</v>
      </c>
      <c r="H14" s="20">
        <v>-18616002</v>
      </c>
      <c r="I14" s="20">
        <v>-179971517</v>
      </c>
      <c r="J14" s="20">
        <v>-259975640</v>
      </c>
      <c r="K14" s="20">
        <v>-24187031</v>
      </c>
      <c r="L14" s="20">
        <v>-38793283</v>
      </c>
      <c r="M14" s="20">
        <v>-3731426</v>
      </c>
      <c r="N14" s="20">
        <v>-66711740</v>
      </c>
      <c r="O14" s="20"/>
      <c r="P14" s="20"/>
      <c r="Q14" s="20"/>
      <c r="R14" s="20"/>
      <c r="S14" s="20"/>
      <c r="T14" s="20"/>
      <c r="U14" s="20"/>
      <c r="V14" s="20"/>
      <c r="W14" s="20">
        <v>-326687380</v>
      </c>
      <c r="X14" s="20">
        <v>-118682838</v>
      </c>
      <c r="Y14" s="20">
        <v>-208004542</v>
      </c>
      <c r="Z14" s="21">
        <v>175.26084268392705</v>
      </c>
      <c r="AA14" s="22">
        <v>-237365566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134536207</v>
      </c>
      <c r="D17" s="26">
        <f>SUM(D6:D16)</f>
        <v>0</v>
      </c>
      <c r="E17" s="27">
        <f t="shared" si="0"/>
        <v>1215677214</v>
      </c>
      <c r="F17" s="28">
        <f t="shared" si="0"/>
        <v>1215677214</v>
      </c>
      <c r="G17" s="28">
        <f t="shared" si="0"/>
        <v>-23690180</v>
      </c>
      <c r="H17" s="28">
        <f t="shared" si="0"/>
        <v>-4227494</v>
      </c>
      <c r="I17" s="28">
        <f t="shared" si="0"/>
        <v>-122073074</v>
      </c>
      <c r="J17" s="28">
        <f t="shared" si="0"/>
        <v>-149990748</v>
      </c>
      <c r="K17" s="28">
        <f t="shared" si="0"/>
        <v>13387781</v>
      </c>
      <c r="L17" s="28">
        <f t="shared" si="0"/>
        <v>-1335531</v>
      </c>
      <c r="M17" s="28">
        <f t="shared" si="0"/>
        <v>10130753</v>
      </c>
      <c r="N17" s="28">
        <f t="shared" si="0"/>
        <v>22183003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-127807745</v>
      </c>
      <c r="X17" s="28">
        <f t="shared" si="0"/>
        <v>539685101</v>
      </c>
      <c r="Y17" s="28">
        <f t="shared" si="0"/>
        <v>-667492846</v>
      </c>
      <c r="Z17" s="29">
        <f>+IF(X17&lt;&gt;0,+(Y17/X17)*100,0)</f>
        <v>-123.68191094458247</v>
      </c>
      <c r="AA17" s="30">
        <f>SUM(AA6:AA16)</f>
        <v>1215677214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2</v>
      </c>
      <c r="D26" s="18"/>
      <c r="E26" s="19">
        <v>-506211518</v>
      </c>
      <c r="F26" s="20">
        <v>-506211518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-253105782</v>
      </c>
      <c r="Y26" s="20">
        <v>253105782</v>
      </c>
      <c r="Z26" s="21">
        <v>-100</v>
      </c>
      <c r="AA26" s="22">
        <v>-506211518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</v>
      </c>
      <c r="D27" s="26">
        <f>SUM(D21:D26)</f>
        <v>0</v>
      </c>
      <c r="E27" s="27">
        <f t="shared" si="1"/>
        <v>-506211518</v>
      </c>
      <c r="F27" s="28">
        <f t="shared" si="1"/>
        <v>-506211518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-253105782</v>
      </c>
      <c r="Y27" s="28">
        <f t="shared" si="1"/>
        <v>253105782</v>
      </c>
      <c r="Z27" s="29">
        <f>+IF(X27&lt;&gt;0,+(Y27/X27)*100,0)</f>
        <v>-100</v>
      </c>
      <c r="AA27" s="30">
        <f>SUM(AA21:AA26)</f>
        <v>-506211518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134536209</v>
      </c>
      <c r="D38" s="32">
        <f>+D17+D27+D36</f>
        <v>0</v>
      </c>
      <c r="E38" s="33">
        <f t="shared" si="3"/>
        <v>709465696</v>
      </c>
      <c r="F38" s="2">
        <f t="shared" si="3"/>
        <v>709465696</v>
      </c>
      <c r="G38" s="2">
        <f t="shared" si="3"/>
        <v>-23690180</v>
      </c>
      <c r="H38" s="2">
        <f t="shared" si="3"/>
        <v>-4227494</v>
      </c>
      <c r="I38" s="2">
        <f t="shared" si="3"/>
        <v>-122073074</v>
      </c>
      <c r="J38" s="2">
        <f t="shared" si="3"/>
        <v>-149990748</v>
      </c>
      <c r="K38" s="2">
        <f t="shared" si="3"/>
        <v>13387781</v>
      </c>
      <c r="L38" s="2">
        <f t="shared" si="3"/>
        <v>-1335531</v>
      </c>
      <c r="M38" s="2">
        <f t="shared" si="3"/>
        <v>10130753</v>
      </c>
      <c r="N38" s="2">
        <f t="shared" si="3"/>
        <v>22183003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-127807745</v>
      </c>
      <c r="X38" s="2">
        <f t="shared" si="3"/>
        <v>286579319</v>
      </c>
      <c r="Y38" s="2">
        <f t="shared" si="3"/>
        <v>-414387064</v>
      </c>
      <c r="Z38" s="34">
        <f>+IF(X38&lt;&gt;0,+(Y38/X38)*100,0)</f>
        <v>-144.59768605982347</v>
      </c>
      <c r="AA38" s="35">
        <f>+AA17+AA27+AA36</f>
        <v>709465696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-23690180</v>
      </c>
      <c r="I39" s="2">
        <f>+H40+I60</f>
        <v>-27917674</v>
      </c>
      <c r="J39" s="2">
        <f>+G39</f>
        <v>0</v>
      </c>
      <c r="K39" s="2">
        <f>+I40+K60</f>
        <v>-149990748</v>
      </c>
      <c r="L39" s="2">
        <f>+K40+L60</f>
        <v>-136602967</v>
      </c>
      <c r="M39" s="2">
        <f>+L40+M60</f>
        <v>-137938498</v>
      </c>
      <c r="N39" s="2">
        <f>+K39</f>
        <v>-149990748</v>
      </c>
      <c r="O39" s="2">
        <f>+M40+O60</f>
        <v>-127807745</v>
      </c>
      <c r="P39" s="2">
        <f>+O40+P60</f>
        <v>-127807745</v>
      </c>
      <c r="Q39" s="2">
        <f>+P40+Q60</f>
        <v>-127807745</v>
      </c>
      <c r="R39" s="2">
        <f>+O39</f>
        <v>-127807745</v>
      </c>
      <c r="S39" s="2">
        <f>+Q40+S60</f>
        <v>-127807745</v>
      </c>
      <c r="T39" s="2">
        <f>+S40+T60</f>
        <v>-127807745</v>
      </c>
      <c r="U39" s="2">
        <f>+T40+U60</f>
        <v>-127807745</v>
      </c>
      <c r="V39" s="2">
        <f>+S39</f>
        <v>-127807745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134536209</v>
      </c>
      <c r="D40" s="43">
        <f t="shared" ref="D40:AA40" si="4">+D38+D39</f>
        <v>0</v>
      </c>
      <c r="E40" s="44">
        <f t="shared" si="4"/>
        <v>709465696</v>
      </c>
      <c r="F40" s="45">
        <f t="shared" si="4"/>
        <v>709465696</v>
      </c>
      <c r="G40" s="45">
        <f t="shared" si="4"/>
        <v>-23690180</v>
      </c>
      <c r="H40" s="45">
        <f t="shared" si="4"/>
        <v>-27917674</v>
      </c>
      <c r="I40" s="45">
        <f t="shared" si="4"/>
        <v>-149990748</v>
      </c>
      <c r="J40" s="45">
        <f>+I40</f>
        <v>-149990748</v>
      </c>
      <c r="K40" s="45">
        <f t="shared" si="4"/>
        <v>-136602967</v>
      </c>
      <c r="L40" s="45">
        <f t="shared" si="4"/>
        <v>-137938498</v>
      </c>
      <c r="M40" s="45">
        <f t="shared" si="4"/>
        <v>-127807745</v>
      </c>
      <c r="N40" s="45">
        <f>+M40</f>
        <v>-127807745</v>
      </c>
      <c r="O40" s="45">
        <f t="shared" si="4"/>
        <v>-127807745</v>
      </c>
      <c r="P40" s="45">
        <f t="shared" si="4"/>
        <v>-127807745</v>
      </c>
      <c r="Q40" s="45">
        <f t="shared" si="4"/>
        <v>-127807745</v>
      </c>
      <c r="R40" s="45">
        <f>+Q40</f>
        <v>-127807745</v>
      </c>
      <c r="S40" s="45">
        <f t="shared" si="4"/>
        <v>-127807745</v>
      </c>
      <c r="T40" s="45">
        <f t="shared" si="4"/>
        <v>-127807745</v>
      </c>
      <c r="U40" s="45">
        <f t="shared" si="4"/>
        <v>-127807745</v>
      </c>
      <c r="V40" s="45">
        <f>+U40</f>
        <v>-127807745</v>
      </c>
      <c r="W40" s="45">
        <f>+V40</f>
        <v>-127807745</v>
      </c>
      <c r="X40" s="45">
        <f t="shared" si="4"/>
        <v>286579319</v>
      </c>
      <c r="Y40" s="45">
        <f t="shared" si="4"/>
        <v>-414387064</v>
      </c>
      <c r="Z40" s="46">
        <f>+IF(X40&lt;&gt;0,+(Y40/X40)*100,0)</f>
        <v>-144.59768605982347</v>
      </c>
      <c r="AA40" s="47">
        <f t="shared" si="4"/>
        <v>709465696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4087293</v>
      </c>
      <c r="F33" s="20">
        <v>-4087293</v>
      </c>
      <c r="G33" s="20">
        <v>202945</v>
      </c>
      <c r="H33" s="36">
        <v>-741543</v>
      </c>
      <c r="I33" s="36">
        <v>200667</v>
      </c>
      <c r="J33" s="36">
        <v>-337931</v>
      </c>
      <c r="K33" s="20">
        <v>1605</v>
      </c>
      <c r="L33" s="20">
        <v>62555</v>
      </c>
      <c r="M33" s="20">
        <v>-48877</v>
      </c>
      <c r="N33" s="20">
        <v>15283</v>
      </c>
      <c r="O33" s="36"/>
      <c r="P33" s="36"/>
      <c r="Q33" s="36"/>
      <c r="R33" s="20"/>
      <c r="S33" s="20"/>
      <c r="T33" s="20"/>
      <c r="U33" s="20"/>
      <c r="V33" s="36"/>
      <c r="W33" s="36">
        <v>-322648</v>
      </c>
      <c r="X33" s="36"/>
      <c r="Y33" s="20">
        <v>-322648</v>
      </c>
      <c r="Z33" s="21"/>
      <c r="AA33" s="22">
        <v>-4087293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4087293</v>
      </c>
      <c r="F36" s="28">
        <f t="shared" si="2"/>
        <v>-4087293</v>
      </c>
      <c r="G36" s="28">
        <f t="shared" si="2"/>
        <v>202945</v>
      </c>
      <c r="H36" s="28">
        <f t="shared" si="2"/>
        <v>-741543</v>
      </c>
      <c r="I36" s="28">
        <f t="shared" si="2"/>
        <v>200667</v>
      </c>
      <c r="J36" s="28">
        <f t="shared" si="2"/>
        <v>-337931</v>
      </c>
      <c r="K36" s="28">
        <f t="shared" si="2"/>
        <v>1605</v>
      </c>
      <c r="L36" s="28">
        <f t="shared" si="2"/>
        <v>62555</v>
      </c>
      <c r="M36" s="28">
        <f t="shared" si="2"/>
        <v>-48877</v>
      </c>
      <c r="N36" s="28">
        <f t="shared" si="2"/>
        <v>15283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-322648</v>
      </c>
      <c r="X36" s="28">
        <f t="shared" si="2"/>
        <v>0</v>
      </c>
      <c r="Y36" s="28">
        <f t="shared" si="2"/>
        <v>-322648</v>
      </c>
      <c r="Z36" s="29">
        <f>+IF(X36&lt;&gt;0,+(Y36/X36)*100,0)</f>
        <v>0</v>
      </c>
      <c r="AA36" s="30">
        <f>SUM(AA31:AA35)</f>
        <v>-4087293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4087293</v>
      </c>
      <c r="F38" s="2">
        <f t="shared" si="3"/>
        <v>-4087293</v>
      </c>
      <c r="G38" s="2">
        <f t="shared" si="3"/>
        <v>202945</v>
      </c>
      <c r="H38" s="2">
        <f t="shared" si="3"/>
        <v>-741543</v>
      </c>
      <c r="I38" s="2">
        <f t="shared" si="3"/>
        <v>200667</v>
      </c>
      <c r="J38" s="2">
        <f t="shared" si="3"/>
        <v>-337931</v>
      </c>
      <c r="K38" s="2">
        <f t="shared" si="3"/>
        <v>1605</v>
      </c>
      <c r="L38" s="2">
        <f t="shared" si="3"/>
        <v>62555</v>
      </c>
      <c r="M38" s="2">
        <f t="shared" si="3"/>
        <v>-48877</v>
      </c>
      <c r="N38" s="2">
        <f t="shared" si="3"/>
        <v>15283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-322648</v>
      </c>
      <c r="X38" s="2">
        <f t="shared" si="3"/>
        <v>0</v>
      </c>
      <c r="Y38" s="2">
        <f t="shared" si="3"/>
        <v>-322648</v>
      </c>
      <c r="Z38" s="34">
        <f>+IF(X38&lt;&gt;0,+(Y38/X38)*100,0)</f>
        <v>0</v>
      </c>
      <c r="AA38" s="35">
        <f>+AA17+AA27+AA36</f>
        <v>-4087293</v>
      </c>
    </row>
    <row r="39" spans="1:27" ht="13.5" x14ac:dyDescent="0.25">
      <c r="A39" s="23" t="s">
        <v>61</v>
      </c>
      <c r="B39" s="17"/>
      <c r="C39" s="32">
        <v>82022771</v>
      </c>
      <c r="D39" s="32"/>
      <c r="E39" s="33"/>
      <c r="F39" s="2"/>
      <c r="G39" s="2">
        <v>80350144</v>
      </c>
      <c r="H39" s="2">
        <f>+G40+H60</f>
        <v>80553089</v>
      </c>
      <c r="I39" s="2">
        <f>+H40+I60</f>
        <v>79811546</v>
      </c>
      <c r="J39" s="2">
        <f>+G39</f>
        <v>80350144</v>
      </c>
      <c r="K39" s="2">
        <f>+I40+K60</f>
        <v>80012213</v>
      </c>
      <c r="L39" s="2">
        <f>+K40+L60</f>
        <v>80013818</v>
      </c>
      <c r="M39" s="2">
        <f>+L40+M60</f>
        <v>80076373</v>
      </c>
      <c r="N39" s="2">
        <f>+K39</f>
        <v>80012213</v>
      </c>
      <c r="O39" s="2">
        <f>+M40+O60</f>
        <v>80027496</v>
      </c>
      <c r="P39" s="2">
        <f>+O40+P60</f>
        <v>80027496</v>
      </c>
      <c r="Q39" s="2">
        <f>+P40+Q60</f>
        <v>80027496</v>
      </c>
      <c r="R39" s="2">
        <f>+O39</f>
        <v>80027496</v>
      </c>
      <c r="S39" s="2">
        <f>+Q40+S60</f>
        <v>80027496</v>
      </c>
      <c r="T39" s="2">
        <f>+S40+T60</f>
        <v>80027496</v>
      </c>
      <c r="U39" s="2">
        <f>+T40+U60</f>
        <v>80027496</v>
      </c>
      <c r="V39" s="2">
        <f>+S39</f>
        <v>80027496</v>
      </c>
      <c r="W39" s="2">
        <f>+G39</f>
        <v>80350144</v>
      </c>
      <c r="X39" s="2"/>
      <c r="Y39" s="2">
        <f>+W39-X39</f>
        <v>80350144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82022771</v>
      </c>
      <c r="D40" s="43">
        <f t="shared" ref="D40:AA40" si="4">+D38+D39</f>
        <v>0</v>
      </c>
      <c r="E40" s="44">
        <f t="shared" si="4"/>
        <v>4087293</v>
      </c>
      <c r="F40" s="45">
        <f t="shared" si="4"/>
        <v>-4087293</v>
      </c>
      <c r="G40" s="45">
        <f t="shared" si="4"/>
        <v>80553089</v>
      </c>
      <c r="H40" s="45">
        <f t="shared" si="4"/>
        <v>79811546</v>
      </c>
      <c r="I40" s="45">
        <f t="shared" si="4"/>
        <v>80012213</v>
      </c>
      <c r="J40" s="45">
        <f>+I40</f>
        <v>80012213</v>
      </c>
      <c r="K40" s="45">
        <f t="shared" si="4"/>
        <v>80013818</v>
      </c>
      <c r="L40" s="45">
        <f t="shared" si="4"/>
        <v>80076373</v>
      </c>
      <c r="M40" s="45">
        <f t="shared" si="4"/>
        <v>80027496</v>
      </c>
      <c r="N40" s="45">
        <f>+M40</f>
        <v>80027496</v>
      </c>
      <c r="O40" s="45">
        <f t="shared" si="4"/>
        <v>80027496</v>
      </c>
      <c r="P40" s="45">
        <f t="shared" si="4"/>
        <v>80027496</v>
      </c>
      <c r="Q40" s="45">
        <f t="shared" si="4"/>
        <v>80027496</v>
      </c>
      <c r="R40" s="45">
        <f>+Q40</f>
        <v>80027496</v>
      </c>
      <c r="S40" s="45">
        <f t="shared" si="4"/>
        <v>80027496</v>
      </c>
      <c r="T40" s="45">
        <f t="shared" si="4"/>
        <v>80027496</v>
      </c>
      <c r="U40" s="45">
        <f t="shared" si="4"/>
        <v>80027496</v>
      </c>
      <c r="V40" s="45">
        <f>+U40</f>
        <v>80027496</v>
      </c>
      <c r="W40" s="45">
        <f>+V40</f>
        <v>80027496</v>
      </c>
      <c r="X40" s="45">
        <f t="shared" si="4"/>
        <v>0</v>
      </c>
      <c r="Y40" s="45">
        <f t="shared" si="4"/>
        <v>80027496</v>
      </c>
      <c r="Z40" s="46">
        <f>+IF(X40&lt;&gt;0,+(Y40/X40)*100,0)</f>
        <v>0</v>
      </c>
      <c r="AA40" s="47">
        <f t="shared" si="4"/>
        <v>-4087293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80350144</v>
      </c>
      <c r="J60">
        <v>80350144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29425593</v>
      </c>
      <c r="D7" s="18"/>
      <c r="E7" s="19">
        <v>34862839</v>
      </c>
      <c r="F7" s="20">
        <v>34862839</v>
      </c>
      <c r="G7" s="20">
        <v>922704</v>
      </c>
      <c r="H7" s="20">
        <v>1186569</v>
      </c>
      <c r="I7" s="20">
        <v>1372813</v>
      </c>
      <c r="J7" s="20">
        <v>3482086</v>
      </c>
      <c r="K7" s="20">
        <v>2816797</v>
      </c>
      <c r="L7" s="20">
        <v>2824750</v>
      </c>
      <c r="M7" s="20">
        <v>3330425</v>
      </c>
      <c r="N7" s="20">
        <v>8971972</v>
      </c>
      <c r="O7" s="20"/>
      <c r="P7" s="20"/>
      <c r="Q7" s="20"/>
      <c r="R7" s="20"/>
      <c r="S7" s="20"/>
      <c r="T7" s="20"/>
      <c r="U7" s="20"/>
      <c r="V7" s="20"/>
      <c r="W7" s="20">
        <v>12454058</v>
      </c>
      <c r="X7" s="20">
        <v>17431416</v>
      </c>
      <c r="Y7" s="20">
        <v>-4977358</v>
      </c>
      <c r="Z7" s="21">
        <v>-28.5539510961129</v>
      </c>
      <c r="AA7" s="22">
        <v>34862839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5016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267617</v>
      </c>
      <c r="D10" s="18"/>
      <c r="E10" s="19">
        <v>564558000</v>
      </c>
      <c r="F10" s="20">
        <v>564558000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330721631</v>
      </c>
      <c r="Y10" s="20">
        <v>-330721631</v>
      </c>
      <c r="Z10" s="21">
        <v>-100</v>
      </c>
      <c r="AA10" s="22">
        <v>564558000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-90018012</v>
      </c>
      <c r="D14" s="18"/>
      <c r="E14" s="19">
        <v>-162165893</v>
      </c>
      <c r="F14" s="20">
        <v>-162165893</v>
      </c>
      <c r="G14" s="20">
        <v>-6671821</v>
      </c>
      <c r="H14" s="20">
        <v>-16168196</v>
      </c>
      <c r="I14" s="20">
        <v>-4288534</v>
      </c>
      <c r="J14" s="20">
        <v>-27128551</v>
      </c>
      <c r="K14" s="20">
        <v>-12815524</v>
      </c>
      <c r="L14" s="20">
        <v>-16659861</v>
      </c>
      <c r="M14" s="20">
        <v>-10253317</v>
      </c>
      <c r="N14" s="20">
        <v>-39728702</v>
      </c>
      <c r="O14" s="20"/>
      <c r="P14" s="20"/>
      <c r="Q14" s="20"/>
      <c r="R14" s="20"/>
      <c r="S14" s="20"/>
      <c r="T14" s="20"/>
      <c r="U14" s="20"/>
      <c r="V14" s="20"/>
      <c r="W14" s="20">
        <v>-66857253</v>
      </c>
      <c r="X14" s="20">
        <v>-81082956</v>
      </c>
      <c r="Y14" s="20">
        <v>14225703</v>
      </c>
      <c r="Z14" s="21">
        <v>-17.544627998022175</v>
      </c>
      <c r="AA14" s="22">
        <v>-162165893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-60319786</v>
      </c>
      <c r="D17" s="26">
        <f>SUM(D6:D16)</f>
        <v>0</v>
      </c>
      <c r="E17" s="27">
        <f t="shared" si="0"/>
        <v>437254946</v>
      </c>
      <c r="F17" s="28">
        <f t="shared" si="0"/>
        <v>437254946</v>
      </c>
      <c r="G17" s="28">
        <f t="shared" si="0"/>
        <v>-5749117</v>
      </c>
      <c r="H17" s="28">
        <f t="shared" si="0"/>
        <v>-14981627</v>
      </c>
      <c r="I17" s="28">
        <f t="shared" si="0"/>
        <v>-2915721</v>
      </c>
      <c r="J17" s="28">
        <f t="shared" si="0"/>
        <v>-23646465</v>
      </c>
      <c r="K17" s="28">
        <f t="shared" si="0"/>
        <v>-9998727</v>
      </c>
      <c r="L17" s="28">
        <f t="shared" si="0"/>
        <v>-13835111</v>
      </c>
      <c r="M17" s="28">
        <f t="shared" si="0"/>
        <v>-6922892</v>
      </c>
      <c r="N17" s="28">
        <f t="shared" si="0"/>
        <v>-30756730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-54403195</v>
      </c>
      <c r="X17" s="28">
        <f t="shared" si="0"/>
        <v>267070091</v>
      </c>
      <c r="Y17" s="28">
        <f t="shared" si="0"/>
        <v>-321473286</v>
      </c>
      <c r="Z17" s="29">
        <f>+IF(X17&lt;&gt;0,+(Y17/X17)*100,0)</f>
        <v>-120.37038097238676</v>
      </c>
      <c r="AA17" s="30">
        <f>SUM(AA6:AA16)</f>
        <v>437254946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-367142455</v>
      </c>
      <c r="D26" s="18"/>
      <c r="E26" s="19">
        <v>-503188367</v>
      </c>
      <c r="F26" s="20">
        <v>-503188367</v>
      </c>
      <c r="G26" s="20">
        <v>-25935503</v>
      </c>
      <c r="H26" s="20">
        <v>-17755494</v>
      </c>
      <c r="I26" s="20">
        <v>-45917927</v>
      </c>
      <c r="J26" s="20">
        <v>-89608924</v>
      </c>
      <c r="K26" s="20">
        <v>-50708457</v>
      </c>
      <c r="L26" s="20">
        <v>-80873878</v>
      </c>
      <c r="M26" s="20">
        <v>-70121379</v>
      </c>
      <c r="N26" s="20">
        <v>-201703714</v>
      </c>
      <c r="O26" s="20"/>
      <c r="P26" s="20"/>
      <c r="Q26" s="20"/>
      <c r="R26" s="20"/>
      <c r="S26" s="20"/>
      <c r="T26" s="20"/>
      <c r="U26" s="20"/>
      <c r="V26" s="20"/>
      <c r="W26" s="20">
        <v>-291312638</v>
      </c>
      <c r="X26" s="20">
        <v>-251594190</v>
      </c>
      <c r="Y26" s="20">
        <v>-39718448</v>
      </c>
      <c r="Z26" s="21">
        <v>15.7867111319224</v>
      </c>
      <c r="AA26" s="22">
        <v>-503188367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-367142455</v>
      </c>
      <c r="D27" s="26">
        <f>SUM(D21:D26)</f>
        <v>0</v>
      </c>
      <c r="E27" s="27">
        <f t="shared" si="1"/>
        <v>-503188367</v>
      </c>
      <c r="F27" s="28">
        <f t="shared" si="1"/>
        <v>-503188367</v>
      </c>
      <c r="G27" s="28">
        <f t="shared" si="1"/>
        <v>-25935503</v>
      </c>
      <c r="H27" s="28">
        <f t="shared" si="1"/>
        <v>-17755494</v>
      </c>
      <c r="I27" s="28">
        <f t="shared" si="1"/>
        <v>-45917927</v>
      </c>
      <c r="J27" s="28">
        <f t="shared" si="1"/>
        <v>-89608924</v>
      </c>
      <c r="K27" s="28">
        <f t="shared" si="1"/>
        <v>-50708457</v>
      </c>
      <c r="L27" s="28">
        <f t="shared" si="1"/>
        <v>-80873878</v>
      </c>
      <c r="M27" s="28">
        <f t="shared" si="1"/>
        <v>-70121379</v>
      </c>
      <c r="N27" s="28">
        <f t="shared" si="1"/>
        <v>-201703714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-291312638</v>
      </c>
      <c r="X27" s="28">
        <f t="shared" si="1"/>
        <v>-251594190</v>
      </c>
      <c r="Y27" s="28">
        <f t="shared" si="1"/>
        <v>-39718448</v>
      </c>
      <c r="Z27" s="29">
        <f>+IF(X27&lt;&gt;0,+(Y27/X27)*100,0)</f>
        <v>15.7867111319224</v>
      </c>
      <c r="AA27" s="30">
        <f>SUM(AA21:AA26)</f>
        <v>-503188367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-427462241</v>
      </c>
      <c r="D38" s="32">
        <f>+D17+D27+D36</f>
        <v>0</v>
      </c>
      <c r="E38" s="33">
        <f t="shared" si="3"/>
        <v>-65933421</v>
      </c>
      <c r="F38" s="2">
        <f t="shared" si="3"/>
        <v>-65933421</v>
      </c>
      <c r="G38" s="2">
        <f t="shared" si="3"/>
        <v>-31684620</v>
      </c>
      <c r="H38" s="2">
        <f t="shared" si="3"/>
        <v>-32737121</v>
      </c>
      <c r="I38" s="2">
        <f t="shared" si="3"/>
        <v>-48833648</v>
      </c>
      <c r="J38" s="2">
        <f t="shared" si="3"/>
        <v>-113255389</v>
      </c>
      <c r="K38" s="2">
        <f t="shared" si="3"/>
        <v>-60707184</v>
      </c>
      <c r="L38" s="2">
        <f t="shared" si="3"/>
        <v>-94708989</v>
      </c>
      <c r="M38" s="2">
        <f t="shared" si="3"/>
        <v>-77044271</v>
      </c>
      <c r="N38" s="2">
        <f t="shared" si="3"/>
        <v>-232460444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-345715833</v>
      </c>
      <c r="X38" s="2">
        <f t="shared" si="3"/>
        <v>15475901</v>
      </c>
      <c r="Y38" s="2">
        <f t="shared" si="3"/>
        <v>-361191734</v>
      </c>
      <c r="Z38" s="34">
        <f>+IF(X38&lt;&gt;0,+(Y38/X38)*100,0)</f>
        <v>-2333.8979358940073</v>
      </c>
      <c r="AA38" s="35">
        <f>+AA17+AA27+AA36</f>
        <v>-65933421</v>
      </c>
    </row>
    <row r="39" spans="1:27" ht="13.5" x14ac:dyDescent="0.25">
      <c r="A39" s="23" t="s">
        <v>61</v>
      </c>
      <c r="B39" s="17"/>
      <c r="C39" s="32">
        <v>-39756</v>
      </c>
      <c r="D39" s="32"/>
      <c r="E39" s="33"/>
      <c r="F39" s="2"/>
      <c r="G39" s="2">
        <v>-1937621743</v>
      </c>
      <c r="H39" s="2">
        <f>+G40+H60</f>
        <v>-1969038746</v>
      </c>
      <c r="I39" s="2">
        <f>+H40+I60</f>
        <v>-2001775867</v>
      </c>
      <c r="J39" s="2">
        <f>+G39</f>
        <v>-1937621743</v>
      </c>
      <c r="K39" s="2">
        <f>+I40+K60</f>
        <v>-2050609515</v>
      </c>
      <c r="L39" s="2">
        <f>+K40+L60</f>
        <v>-2111316699</v>
      </c>
      <c r="M39" s="2">
        <f>+L40+M60</f>
        <v>-2206025688</v>
      </c>
      <c r="N39" s="2">
        <f>+K39</f>
        <v>-2050609515</v>
      </c>
      <c r="O39" s="2">
        <f>+M40+O60</f>
        <v>-2283069959</v>
      </c>
      <c r="P39" s="2">
        <f>+O40+P60</f>
        <v>-2283069959</v>
      </c>
      <c r="Q39" s="2">
        <f>+P40+Q60</f>
        <v>-2283069959</v>
      </c>
      <c r="R39" s="2">
        <f>+O39</f>
        <v>-2283069959</v>
      </c>
      <c r="S39" s="2">
        <f>+Q40+S60</f>
        <v>-2283069959</v>
      </c>
      <c r="T39" s="2">
        <f>+S40+T60</f>
        <v>-2283069959</v>
      </c>
      <c r="U39" s="2">
        <f>+T40+U60</f>
        <v>-2283069959</v>
      </c>
      <c r="V39" s="2">
        <f>+S39</f>
        <v>-2283069959</v>
      </c>
      <c r="W39" s="2">
        <f>+G39</f>
        <v>-1937621743</v>
      </c>
      <c r="X39" s="2"/>
      <c r="Y39" s="2">
        <f>+W39-X39</f>
        <v>-1937621743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-427501997</v>
      </c>
      <c r="D40" s="43">
        <f t="shared" ref="D40:AA40" si="4">+D38+D39</f>
        <v>0</v>
      </c>
      <c r="E40" s="44">
        <f t="shared" si="4"/>
        <v>-65933421</v>
      </c>
      <c r="F40" s="45">
        <f t="shared" si="4"/>
        <v>-65933421</v>
      </c>
      <c r="G40" s="45">
        <f t="shared" si="4"/>
        <v>-1969306363</v>
      </c>
      <c r="H40" s="45">
        <f t="shared" si="4"/>
        <v>-2001775867</v>
      </c>
      <c r="I40" s="45">
        <f t="shared" si="4"/>
        <v>-2050609515</v>
      </c>
      <c r="J40" s="45">
        <f>+I40</f>
        <v>-2050609515</v>
      </c>
      <c r="K40" s="45">
        <f t="shared" si="4"/>
        <v>-2111316699</v>
      </c>
      <c r="L40" s="45">
        <f t="shared" si="4"/>
        <v>-2206025688</v>
      </c>
      <c r="M40" s="45">
        <f t="shared" si="4"/>
        <v>-2283069959</v>
      </c>
      <c r="N40" s="45">
        <f>+M40</f>
        <v>-2283069959</v>
      </c>
      <c r="O40" s="45">
        <f t="shared" si="4"/>
        <v>-2283069959</v>
      </c>
      <c r="P40" s="45">
        <f t="shared" si="4"/>
        <v>-2283069959</v>
      </c>
      <c r="Q40" s="45">
        <f t="shared" si="4"/>
        <v>-2283069959</v>
      </c>
      <c r="R40" s="45">
        <f>+Q40</f>
        <v>-2283069959</v>
      </c>
      <c r="S40" s="45">
        <f t="shared" si="4"/>
        <v>-2283069959</v>
      </c>
      <c r="T40" s="45">
        <f t="shared" si="4"/>
        <v>-2283069959</v>
      </c>
      <c r="U40" s="45">
        <f t="shared" si="4"/>
        <v>-2283069959</v>
      </c>
      <c r="V40" s="45">
        <f>+U40</f>
        <v>-2283069959</v>
      </c>
      <c r="W40" s="45">
        <f>+V40</f>
        <v>-2283069959</v>
      </c>
      <c r="X40" s="45">
        <f t="shared" si="4"/>
        <v>15475901</v>
      </c>
      <c r="Y40" s="45">
        <f t="shared" si="4"/>
        <v>-2298813477</v>
      </c>
      <c r="Z40" s="46">
        <f>+IF(X40&lt;&gt;0,+(Y40/X40)*100,0)</f>
        <v>-14854.149538692449</v>
      </c>
      <c r="AA40" s="47">
        <f t="shared" si="4"/>
        <v>-65933421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-1937621743</v>
      </c>
      <c r="H60">
        <v>267617</v>
      </c>
      <c r="J60">
        <v>-1937621743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67168796</v>
      </c>
      <c r="D7" s="18"/>
      <c r="E7" s="19">
        <v>3367207468</v>
      </c>
      <c r="F7" s="20">
        <v>3367207468</v>
      </c>
      <c r="G7" s="20">
        <v>3757690</v>
      </c>
      <c r="H7" s="20">
        <v>3611676</v>
      </c>
      <c r="I7" s="20">
        <v>4252346</v>
      </c>
      <c r="J7" s="20">
        <v>11621712</v>
      </c>
      <c r="K7" s="20">
        <v>10731056</v>
      </c>
      <c r="L7" s="20">
        <v>12013219</v>
      </c>
      <c r="M7" s="20">
        <v>15809483</v>
      </c>
      <c r="N7" s="20">
        <v>38553758</v>
      </c>
      <c r="O7" s="20"/>
      <c r="P7" s="20"/>
      <c r="Q7" s="20"/>
      <c r="R7" s="20"/>
      <c r="S7" s="20"/>
      <c r="T7" s="20"/>
      <c r="U7" s="20"/>
      <c r="V7" s="20"/>
      <c r="W7" s="20">
        <v>50175470</v>
      </c>
      <c r="X7" s="20">
        <v>518490779</v>
      </c>
      <c r="Y7" s="20">
        <v>-468315309</v>
      </c>
      <c r="Z7" s="21">
        <v>-90.322784506067364</v>
      </c>
      <c r="AA7" s="22">
        <v>3367207468</v>
      </c>
    </row>
    <row r="8" spans="1:27" ht="13.5" x14ac:dyDescent="0.25">
      <c r="A8" s="23" t="s">
        <v>36</v>
      </c>
      <c r="B8" s="17" t="s">
        <v>32</v>
      </c>
      <c r="C8" s="18">
        <v>13279542</v>
      </c>
      <c r="D8" s="18"/>
      <c r="E8" s="19"/>
      <c r="F8" s="20"/>
      <c r="G8" s="20">
        <v>6401027</v>
      </c>
      <c r="H8" s="20"/>
      <c r="I8" s="20">
        <v>-6399567</v>
      </c>
      <c r="J8" s="20">
        <v>1460</v>
      </c>
      <c r="K8" s="20">
        <v>708</v>
      </c>
      <c r="L8" s="20">
        <v>357</v>
      </c>
      <c r="M8" s="20">
        <v>496</v>
      </c>
      <c r="N8" s="20">
        <v>1561</v>
      </c>
      <c r="O8" s="20"/>
      <c r="P8" s="20"/>
      <c r="Q8" s="20"/>
      <c r="R8" s="20"/>
      <c r="S8" s="20"/>
      <c r="T8" s="20"/>
      <c r="U8" s="20"/>
      <c r="V8" s="20"/>
      <c r="W8" s="20">
        <v>3021</v>
      </c>
      <c r="X8" s="20"/>
      <c r="Y8" s="20">
        <v>3021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464963327</v>
      </c>
      <c r="D9" s="18"/>
      <c r="E9" s="19">
        <v>654026972</v>
      </c>
      <c r="F9" s="20">
        <v>654026972</v>
      </c>
      <c r="G9" s="20">
        <v>54591315</v>
      </c>
      <c r="H9" s="20">
        <v>14388508</v>
      </c>
      <c r="I9" s="20">
        <v>57898443</v>
      </c>
      <c r="J9" s="20">
        <v>126878266</v>
      </c>
      <c r="K9" s="20">
        <v>37574812</v>
      </c>
      <c r="L9" s="20">
        <v>37457752</v>
      </c>
      <c r="M9" s="20">
        <v>27254967</v>
      </c>
      <c r="N9" s="20">
        <v>102287531</v>
      </c>
      <c r="O9" s="20"/>
      <c r="P9" s="20"/>
      <c r="Q9" s="20"/>
      <c r="R9" s="20"/>
      <c r="S9" s="20"/>
      <c r="T9" s="20"/>
      <c r="U9" s="20"/>
      <c r="V9" s="20"/>
      <c r="W9" s="20">
        <v>229165797</v>
      </c>
      <c r="X9" s="20">
        <v>327013482</v>
      </c>
      <c r="Y9" s="20">
        <v>-97847685</v>
      </c>
      <c r="Z9" s="21">
        <v>-29.92160580094982</v>
      </c>
      <c r="AA9" s="22">
        <v>654026972</v>
      </c>
    </row>
    <row r="10" spans="1:27" ht="13.5" x14ac:dyDescent="0.25">
      <c r="A10" s="23" t="s">
        <v>38</v>
      </c>
      <c r="B10" s="17" t="s">
        <v>6</v>
      </c>
      <c r="C10" s="18">
        <v>50237538</v>
      </c>
      <c r="D10" s="18"/>
      <c r="E10" s="19">
        <v>1152699130</v>
      </c>
      <c r="F10" s="20">
        <v>1152699130</v>
      </c>
      <c r="G10" s="20">
        <v>8372455</v>
      </c>
      <c r="H10" s="20"/>
      <c r="I10" s="20">
        <v>4818096</v>
      </c>
      <c r="J10" s="20">
        <v>13190551</v>
      </c>
      <c r="K10" s="20">
        <v>4698493</v>
      </c>
      <c r="L10" s="20">
        <v>601148</v>
      </c>
      <c r="M10" s="20">
        <v>7899344</v>
      </c>
      <c r="N10" s="20">
        <v>13198985</v>
      </c>
      <c r="O10" s="20"/>
      <c r="P10" s="20"/>
      <c r="Q10" s="20"/>
      <c r="R10" s="20"/>
      <c r="S10" s="20"/>
      <c r="T10" s="20"/>
      <c r="U10" s="20"/>
      <c r="V10" s="20"/>
      <c r="W10" s="20">
        <v>26389536</v>
      </c>
      <c r="X10" s="20">
        <v>624792197</v>
      </c>
      <c r="Y10" s="20">
        <v>-598402661</v>
      </c>
      <c r="Z10" s="21">
        <v>-95.77626991394709</v>
      </c>
      <c r="AA10" s="22">
        <v>1152699130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-310636951</v>
      </c>
      <c r="D14" s="18"/>
      <c r="E14" s="19">
        <v>-1357545945</v>
      </c>
      <c r="F14" s="20">
        <v>-1439476365</v>
      </c>
      <c r="G14" s="20">
        <v>-85041155</v>
      </c>
      <c r="H14" s="20">
        <v>-68386817</v>
      </c>
      <c r="I14" s="20">
        <v>-241281811</v>
      </c>
      <c r="J14" s="20">
        <v>-394709783</v>
      </c>
      <c r="K14" s="20">
        <v>-108790126</v>
      </c>
      <c r="L14" s="20">
        <v>-145062185</v>
      </c>
      <c r="M14" s="20">
        <v>-104637242</v>
      </c>
      <c r="N14" s="20">
        <v>-358489553</v>
      </c>
      <c r="O14" s="20"/>
      <c r="P14" s="20"/>
      <c r="Q14" s="20"/>
      <c r="R14" s="20"/>
      <c r="S14" s="20"/>
      <c r="T14" s="20"/>
      <c r="U14" s="20"/>
      <c r="V14" s="20"/>
      <c r="W14" s="20">
        <v>-753199336</v>
      </c>
      <c r="X14" s="20">
        <v>-713124352</v>
      </c>
      <c r="Y14" s="20">
        <v>-40074984</v>
      </c>
      <c r="Z14" s="21">
        <v>5.6196347646251743</v>
      </c>
      <c r="AA14" s="22">
        <v>-1439476365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-594546</v>
      </c>
      <c r="F15" s="20">
        <v>-594546</v>
      </c>
      <c r="G15" s="20"/>
      <c r="H15" s="20"/>
      <c r="I15" s="20">
        <v>-319087</v>
      </c>
      <c r="J15" s="20">
        <v>-319087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-319087</v>
      </c>
      <c r="X15" s="20">
        <v>-297276</v>
      </c>
      <c r="Y15" s="20">
        <v>-21811</v>
      </c>
      <c r="Z15" s="21">
        <v>7.3369528653507183</v>
      </c>
      <c r="AA15" s="22">
        <v>-594546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285012252</v>
      </c>
      <c r="D17" s="26">
        <f>SUM(D6:D16)</f>
        <v>0</v>
      </c>
      <c r="E17" s="27">
        <f t="shared" si="0"/>
        <v>3815793079</v>
      </c>
      <c r="F17" s="28">
        <f t="shared" si="0"/>
        <v>3733862659</v>
      </c>
      <c r="G17" s="28">
        <f t="shared" si="0"/>
        <v>-11918668</v>
      </c>
      <c r="H17" s="28">
        <f t="shared" si="0"/>
        <v>-50386633</v>
      </c>
      <c r="I17" s="28">
        <f t="shared" si="0"/>
        <v>-181031580</v>
      </c>
      <c r="J17" s="28">
        <f t="shared" si="0"/>
        <v>-243336881</v>
      </c>
      <c r="K17" s="28">
        <f t="shared" si="0"/>
        <v>-55785057</v>
      </c>
      <c r="L17" s="28">
        <f t="shared" si="0"/>
        <v>-94989709</v>
      </c>
      <c r="M17" s="28">
        <f t="shared" si="0"/>
        <v>-53672952</v>
      </c>
      <c r="N17" s="28">
        <f t="shared" si="0"/>
        <v>-204447718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-447784599</v>
      </c>
      <c r="X17" s="28">
        <f t="shared" si="0"/>
        <v>756874830</v>
      </c>
      <c r="Y17" s="28">
        <f t="shared" si="0"/>
        <v>-1204659429</v>
      </c>
      <c r="Z17" s="29">
        <f>+IF(X17&lt;&gt;0,+(Y17/X17)*100,0)</f>
        <v>-159.16230547658719</v>
      </c>
      <c r="AA17" s="30">
        <f>SUM(AA6:AA16)</f>
        <v>3733862659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-495064003</v>
      </c>
      <c r="D26" s="18"/>
      <c r="E26" s="19">
        <v>-1066424169</v>
      </c>
      <c r="F26" s="20">
        <v>-1066424169</v>
      </c>
      <c r="G26" s="20">
        <v>-34057783</v>
      </c>
      <c r="H26" s="20">
        <v>-21913252</v>
      </c>
      <c r="I26" s="20">
        <v>-57346472</v>
      </c>
      <c r="J26" s="20">
        <v>-113317507</v>
      </c>
      <c r="K26" s="20">
        <v>-56219629</v>
      </c>
      <c r="L26" s="20">
        <v>-94309473</v>
      </c>
      <c r="M26" s="20">
        <v>-76606939</v>
      </c>
      <c r="N26" s="20">
        <v>-227136041</v>
      </c>
      <c r="O26" s="20"/>
      <c r="P26" s="20"/>
      <c r="Q26" s="20"/>
      <c r="R26" s="20"/>
      <c r="S26" s="20"/>
      <c r="T26" s="20"/>
      <c r="U26" s="20"/>
      <c r="V26" s="20"/>
      <c r="W26" s="20">
        <v>-340453548</v>
      </c>
      <c r="X26" s="20">
        <v>-533212098</v>
      </c>
      <c r="Y26" s="20">
        <v>192758550</v>
      </c>
      <c r="Z26" s="21">
        <v>-36.15044570875434</v>
      </c>
      <c r="AA26" s="22">
        <v>-1066424169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-495064003</v>
      </c>
      <c r="D27" s="26">
        <f>SUM(D21:D26)</f>
        <v>0</v>
      </c>
      <c r="E27" s="27">
        <f t="shared" si="1"/>
        <v>-1066424169</v>
      </c>
      <c r="F27" s="28">
        <f t="shared" si="1"/>
        <v>-1066424169</v>
      </c>
      <c r="G27" s="28">
        <f t="shared" si="1"/>
        <v>-34057783</v>
      </c>
      <c r="H27" s="28">
        <f t="shared" si="1"/>
        <v>-21913252</v>
      </c>
      <c r="I27" s="28">
        <f t="shared" si="1"/>
        <v>-57346472</v>
      </c>
      <c r="J27" s="28">
        <f t="shared" si="1"/>
        <v>-113317507</v>
      </c>
      <c r="K27" s="28">
        <f t="shared" si="1"/>
        <v>-56219629</v>
      </c>
      <c r="L27" s="28">
        <f t="shared" si="1"/>
        <v>-94309473</v>
      </c>
      <c r="M27" s="28">
        <f t="shared" si="1"/>
        <v>-76606939</v>
      </c>
      <c r="N27" s="28">
        <f t="shared" si="1"/>
        <v>-227136041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-340453548</v>
      </c>
      <c r="X27" s="28">
        <f t="shared" si="1"/>
        <v>-533212098</v>
      </c>
      <c r="Y27" s="28">
        <f t="shared" si="1"/>
        <v>192758550</v>
      </c>
      <c r="Z27" s="29">
        <f>+IF(X27&lt;&gt;0,+(Y27/X27)*100,0)</f>
        <v>-36.15044570875434</v>
      </c>
      <c r="AA27" s="30">
        <f>SUM(AA21:AA26)</f>
        <v>-1066424169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4087293</v>
      </c>
      <c r="F33" s="20">
        <v>-4087293</v>
      </c>
      <c r="G33" s="20">
        <v>28904775</v>
      </c>
      <c r="H33" s="36">
        <v>-29217863</v>
      </c>
      <c r="I33" s="36">
        <v>100200</v>
      </c>
      <c r="J33" s="36">
        <v>-212888</v>
      </c>
      <c r="K33" s="20">
        <v>26743</v>
      </c>
      <c r="L33" s="20">
        <v>341489</v>
      </c>
      <c r="M33" s="20">
        <v>-314855</v>
      </c>
      <c r="N33" s="20">
        <v>53377</v>
      </c>
      <c r="O33" s="36"/>
      <c r="P33" s="36"/>
      <c r="Q33" s="36"/>
      <c r="R33" s="20"/>
      <c r="S33" s="20"/>
      <c r="T33" s="20"/>
      <c r="U33" s="20"/>
      <c r="V33" s="36"/>
      <c r="W33" s="36">
        <v>-159511</v>
      </c>
      <c r="X33" s="36"/>
      <c r="Y33" s="20">
        <v>-159511</v>
      </c>
      <c r="Z33" s="21"/>
      <c r="AA33" s="22">
        <v>-4087293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4087293</v>
      </c>
      <c r="F36" s="28">
        <f t="shared" si="2"/>
        <v>-4087293</v>
      </c>
      <c r="G36" s="28">
        <f t="shared" si="2"/>
        <v>28904775</v>
      </c>
      <c r="H36" s="28">
        <f t="shared" si="2"/>
        <v>-29217863</v>
      </c>
      <c r="I36" s="28">
        <f t="shared" si="2"/>
        <v>100200</v>
      </c>
      <c r="J36" s="28">
        <f t="shared" si="2"/>
        <v>-212888</v>
      </c>
      <c r="K36" s="28">
        <f t="shared" si="2"/>
        <v>26743</v>
      </c>
      <c r="L36" s="28">
        <f t="shared" si="2"/>
        <v>341489</v>
      </c>
      <c r="M36" s="28">
        <f t="shared" si="2"/>
        <v>-314855</v>
      </c>
      <c r="N36" s="28">
        <f t="shared" si="2"/>
        <v>53377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-159511</v>
      </c>
      <c r="X36" s="28">
        <f t="shared" si="2"/>
        <v>0</v>
      </c>
      <c r="Y36" s="28">
        <f t="shared" si="2"/>
        <v>-159511</v>
      </c>
      <c r="Z36" s="29">
        <f>+IF(X36&lt;&gt;0,+(Y36/X36)*100,0)</f>
        <v>0</v>
      </c>
      <c r="AA36" s="30">
        <f>SUM(AA31:AA35)</f>
        <v>-4087293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-210051751</v>
      </c>
      <c r="D38" s="32">
        <f>+D17+D27+D36</f>
        <v>0</v>
      </c>
      <c r="E38" s="33">
        <f t="shared" si="3"/>
        <v>2753456203</v>
      </c>
      <c r="F38" s="2">
        <f t="shared" si="3"/>
        <v>2663351197</v>
      </c>
      <c r="G38" s="2">
        <f t="shared" si="3"/>
        <v>-17071676</v>
      </c>
      <c r="H38" s="2">
        <f t="shared" si="3"/>
        <v>-101517748</v>
      </c>
      <c r="I38" s="2">
        <f t="shared" si="3"/>
        <v>-238277852</v>
      </c>
      <c r="J38" s="2">
        <f t="shared" si="3"/>
        <v>-356867276</v>
      </c>
      <c r="K38" s="2">
        <f t="shared" si="3"/>
        <v>-111977943</v>
      </c>
      <c r="L38" s="2">
        <f t="shared" si="3"/>
        <v>-188957693</v>
      </c>
      <c r="M38" s="2">
        <f t="shared" si="3"/>
        <v>-130594746</v>
      </c>
      <c r="N38" s="2">
        <f t="shared" si="3"/>
        <v>-431530382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-788397658</v>
      </c>
      <c r="X38" s="2">
        <f t="shared" si="3"/>
        <v>223662732</v>
      </c>
      <c r="Y38" s="2">
        <f t="shared" si="3"/>
        <v>-1012060390</v>
      </c>
      <c r="Z38" s="34">
        <f>+IF(X38&lt;&gt;0,+(Y38/X38)*100,0)</f>
        <v>-452.49397651102646</v>
      </c>
      <c r="AA38" s="35">
        <f>+AA17+AA27+AA36</f>
        <v>2663351197</v>
      </c>
    </row>
    <row r="39" spans="1:27" ht="13.5" x14ac:dyDescent="0.25">
      <c r="A39" s="23" t="s">
        <v>61</v>
      </c>
      <c r="B39" s="17"/>
      <c r="C39" s="32">
        <v>131946804</v>
      </c>
      <c r="D39" s="32"/>
      <c r="E39" s="33"/>
      <c r="F39" s="2"/>
      <c r="G39" s="2">
        <v>-1835210751</v>
      </c>
      <c r="H39" s="2">
        <f>+G40+H60</f>
        <v>-1852014810</v>
      </c>
      <c r="I39" s="2">
        <f>+H40+I60</f>
        <v>-1953532558</v>
      </c>
      <c r="J39" s="2">
        <f>+G39</f>
        <v>-1835210751</v>
      </c>
      <c r="K39" s="2">
        <f>+I40+K60</f>
        <v>-2191810410</v>
      </c>
      <c r="L39" s="2">
        <f>+K40+L60</f>
        <v>-2303788353</v>
      </c>
      <c r="M39" s="2">
        <f>+L40+M60</f>
        <v>-2492746046</v>
      </c>
      <c r="N39" s="2">
        <f>+K39</f>
        <v>-2191810410</v>
      </c>
      <c r="O39" s="2">
        <f>+M40+O60</f>
        <v>-2623340792</v>
      </c>
      <c r="P39" s="2">
        <f>+O40+P60</f>
        <v>-2623340792</v>
      </c>
      <c r="Q39" s="2">
        <f>+P40+Q60</f>
        <v>-2623340792</v>
      </c>
      <c r="R39" s="2">
        <f>+O39</f>
        <v>-2623340792</v>
      </c>
      <c r="S39" s="2">
        <f>+Q40+S60</f>
        <v>-2623340792</v>
      </c>
      <c r="T39" s="2">
        <f>+S40+T60</f>
        <v>-2623340792</v>
      </c>
      <c r="U39" s="2">
        <f>+T40+U60</f>
        <v>-2623340792</v>
      </c>
      <c r="V39" s="2">
        <f>+S39</f>
        <v>-2623340792</v>
      </c>
      <c r="W39" s="2">
        <f>+G39</f>
        <v>-1835210751</v>
      </c>
      <c r="X39" s="2"/>
      <c r="Y39" s="2">
        <f>+W39-X39</f>
        <v>-1835210751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-78104947</v>
      </c>
      <c r="D40" s="43">
        <f t="shared" ref="D40:AA40" si="4">+D38+D39</f>
        <v>0</v>
      </c>
      <c r="E40" s="44">
        <f t="shared" si="4"/>
        <v>2753456203</v>
      </c>
      <c r="F40" s="45">
        <f t="shared" si="4"/>
        <v>2663351197</v>
      </c>
      <c r="G40" s="45">
        <f t="shared" si="4"/>
        <v>-1852282427</v>
      </c>
      <c r="H40" s="45">
        <f t="shared" si="4"/>
        <v>-1953532558</v>
      </c>
      <c r="I40" s="45">
        <f t="shared" si="4"/>
        <v>-2191810410</v>
      </c>
      <c r="J40" s="45">
        <f>+I40</f>
        <v>-2191810410</v>
      </c>
      <c r="K40" s="45">
        <f t="shared" si="4"/>
        <v>-2303788353</v>
      </c>
      <c r="L40" s="45">
        <f t="shared" si="4"/>
        <v>-2492746046</v>
      </c>
      <c r="M40" s="45">
        <f t="shared" si="4"/>
        <v>-2623340792</v>
      </c>
      <c r="N40" s="45">
        <f>+M40</f>
        <v>-2623340792</v>
      </c>
      <c r="O40" s="45">
        <f t="shared" si="4"/>
        <v>-2623340792</v>
      </c>
      <c r="P40" s="45">
        <f t="shared" si="4"/>
        <v>-2623340792</v>
      </c>
      <c r="Q40" s="45">
        <f t="shared" si="4"/>
        <v>-2623340792</v>
      </c>
      <c r="R40" s="45">
        <f>+Q40</f>
        <v>-2623340792</v>
      </c>
      <c r="S40" s="45">
        <f t="shared" si="4"/>
        <v>-2623340792</v>
      </c>
      <c r="T40" s="45">
        <f t="shared" si="4"/>
        <v>-2623340792</v>
      </c>
      <c r="U40" s="45">
        <f t="shared" si="4"/>
        <v>-2623340792</v>
      </c>
      <c r="V40" s="45">
        <f>+U40</f>
        <v>-2623340792</v>
      </c>
      <c r="W40" s="45">
        <f>+V40</f>
        <v>-2623340792</v>
      </c>
      <c r="X40" s="45">
        <f t="shared" si="4"/>
        <v>223662732</v>
      </c>
      <c r="Y40" s="45">
        <f t="shared" si="4"/>
        <v>-2847271141</v>
      </c>
      <c r="Z40" s="46">
        <f>+IF(X40&lt;&gt;0,+(Y40/X40)*100,0)</f>
        <v>-1273.0199240345505</v>
      </c>
      <c r="AA40" s="47">
        <f t="shared" si="4"/>
        <v>2663351197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-1835210751</v>
      </c>
      <c r="H60">
        <v>267617</v>
      </c>
      <c r="J60">
        <v>-1835210751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FAC3BA-A264-4C3C-A6A1-1BAAF14F0934}"/>
</file>

<file path=customXml/itemProps2.xml><?xml version="1.0" encoding="utf-8"?>
<ds:datastoreItem xmlns:ds="http://schemas.openxmlformats.org/officeDocument/2006/customXml" ds:itemID="{17A6515F-80BB-4263-BADB-C2592204E48B}"/>
</file>

<file path=customXml/itemProps3.xml><?xml version="1.0" encoding="utf-8"?>
<ds:datastoreItem xmlns:ds="http://schemas.openxmlformats.org/officeDocument/2006/customXml" ds:itemID="{BD8F2039-477A-497A-8A3A-E115B2F961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2022-03-12T14:46:21Z</dcterms:created>
  <dcterms:modified xsi:type="dcterms:W3CDTF">2022-03-12T14:51:22Z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